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5160164\Downloads\"/>
    </mc:Choice>
  </mc:AlternateContent>
  <bookViews>
    <workbookView xWindow="810" yWindow="-120" windowWidth="28110" windowHeight="16440" xr2:uid="{4E0E6DB5-F0A7-4DB1-9976-9334F22D6042}"/>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0" i="3" l="1"/>
  <c r="D33" i="3"/>
  <c r="D3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08E9FA2-0CFC-41BD-A5F2-E87F319D095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FE8F1FA-FC81-4610-BF5D-C84039A19D1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88EBDD9A-FB23-491F-B38F-83823B11AE2F}">
      <text>
        <r>
          <rPr>
            <sz val="9"/>
            <color indexed="81"/>
            <rFont val="Tahoma"/>
            <family val="2"/>
          </rPr>
          <t>Set to Y if the WP item represents a new 
test case that will be specified in RAN5 test specifications as an executable test case else leave blank.</t>
        </r>
      </text>
    </comment>
    <comment ref="K6" authorId="0" shapeId="0" xr:uid="{4146E974-E5C9-4F06-A899-7C82D0FB39C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<sst xmlns="http://schemas.openxmlformats.org/spreadsheetml/2006/main" count="248" uniqueCount="142">
  <si>
    <t>WP Title:</t>
  </si>
  <si>
    <t xml:space="preserve">Start of workplan status columns.  Note! Do not remove this column. </t>
  </si>
  <si>
    <t>WP item status</t>
  </si>
  <si>
    <t xml:space="preserve">End of workplan columns.  Note! Do not remove this column. </t>
  </si>
  <si>
    <t>WI code</t>
  </si>
  <si>
    <t>WP Scope:</t>
  </si>
  <si>
    <t>vs Area</t>
  </si>
  <si>
    <t>WP Resp:</t>
  </si>
  <si>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</si>
  <si>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</si>
  <si>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</si>
  <si>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</si>
  <si>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</si>
  <si>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</si>
  <si>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</si>
  <si>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</si>
  <si>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</si>
  <si>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</si>
  <si>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</si>
  <si>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</si>
  <si>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</si>
  <si>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</si>
  <si>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</si>
  <si>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</si>
  <si>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</si>
  <si>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Placeholder for estimation of not yet identified tasks within the area (to be removed when no further tasks expected).</t>
  </si>
  <si>
    <t>TBD</t>
  </si>
  <si>
    <t>5GS</t>
  </si>
  <si>
    <t>5GS Common</t>
  </si>
  <si>
    <t>TS 38.508-1: Common test environment</t>
  </si>
  <si>
    <t>38.508-1</t>
  </si>
  <si>
    <t>38.508-2</t>
  </si>
  <si>
    <t>38.523-1</t>
  </si>
  <si>
    <t>TS 38.523-2: Applicability for Protocol test cases</t>
  </si>
  <si>
    <t>38.523-2</t>
  </si>
  <si>
    <t>TS 38.523-3: Protocol test suites (TTCN)</t>
  </si>
  <si>
    <t>38.523-3</t>
  </si>
  <si>
    <t>End of workplan items.  Note! Do not remove this row. Introduce new work plan rows/items above this row.</t>
  </si>
  <si>
    <t>SA Option 2 (SA NR)</t>
  </si>
  <si>
    <t>FR1</t>
  </si>
  <si>
    <t>FR2</t>
  </si>
  <si>
    <t>13.5%
(+13.5%)</t>
  </si>
  <si>
    <t>11
(+11)</t>
  </si>
  <si>
    <t>8.4
(+8.4)</t>
  </si>
  <si>
    <t>Agenda Item:</t>
  </si>
  <si>
    <t>7.4.2</t>
    <phoneticPr fontId="27" type="noConversion"/>
  </si>
  <si>
    <t>Source:</t>
  </si>
  <si>
    <t>Title:</t>
  </si>
  <si>
    <t>Work item code:</t>
  </si>
  <si>
    <t>Release:</t>
  </si>
  <si>
    <t>Rel-17</t>
    <phoneticPr fontId="27" type="noConversion"/>
  </si>
  <si>
    <t xml:space="preserve">Document for:        </t>
  </si>
  <si>
    <t>Information</t>
  </si>
  <si>
    <t>RAN5 WP template v2.0-9</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</si>
  <si>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</si>
  <si>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</si>
  <si>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</si>
  <si>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</si>
  <si>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</si>
  <si>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</si>
  <si>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</si>
  <si>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</si>
  <si>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</si>
  <si>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</si>
  <si>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</si>
  <si>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</si>
  <si>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Number of new completed test cases</t>
  </si>
  <si>
    <t>Estimation of completion per TS (area):</t>
  </si>
  <si>
    <t>TS/TR overall completion</t>
  </si>
  <si>
    <t xml:space="preserve">TS/TR Scope
</t>
  </si>
  <si>
    <t xml:space="preserve">TS/TR
</t>
  </si>
  <si>
    <t>Completion</t>
  </si>
  <si>
    <t>Common test environment</t>
  </si>
  <si>
    <t>Protocol test cases</t>
  </si>
  <si>
    <t>Applicability Protocol test cases</t>
  </si>
  <si>
    <t>Test suites (TTCN)</t>
  </si>
  <si>
    <t>Common ICS</t>
  </si>
  <si>
    <t>5GS RAN and CN protocols</t>
  </si>
  <si>
    <t>5 References</t>
  </si>
  <si>
    <t>-</t>
  </si>
  <si>
    <t>NTT DOCOMO, INC</t>
    <phoneticPr fontId="27" type="noConversion"/>
  </si>
  <si>
    <t>WP - UE Conformance - Enhancement for the 5G Control Plane Steering of Roaming for UE in Connected mode</t>
    <phoneticPr fontId="27" type="noConversion"/>
  </si>
  <si>
    <t>eCPSOR_CON-UEConTest</t>
    <phoneticPr fontId="27" type="noConversion"/>
  </si>
  <si>
    <t>[1] RP-222255</t>
    <phoneticPr fontId="1" type="noConversion"/>
  </si>
  <si>
    <t xml:space="preserve">UE Conformance - Enhancement for the 5G Control Plane Steering of Roaming for UE in Connected mode
</t>
    <phoneticPr fontId="1" type="noConversion"/>
  </si>
  <si>
    <t>WP - UE Conformance - Enhancement for the 5G Control Plane Steering of Roaming for UE in Connected mode</t>
    <phoneticPr fontId="4" type="noConversion"/>
  </si>
  <si>
    <t>eCPSOR_CON-UEConTest</t>
    <phoneticPr fontId="4" type="noConversion"/>
  </si>
  <si>
    <t>UE Conformance Test Aspects for Rel-17 5G Control Plane Steering of Roaming for UE in Connected mode(UID=970073)</t>
    <phoneticPr fontId="4" type="noConversion"/>
  </si>
  <si>
    <t>Masahiro Takano, NTT DOCOMO,INC</t>
    <phoneticPr fontId="4" type="noConversion"/>
  </si>
  <si>
    <t>masahiro[dot]takano[dot]ru[at]nttdocomo[dot]com</t>
    <phoneticPr fontId="4" type="noConversion"/>
  </si>
  <si>
    <t>TS 38.523-1: Protocol test cases</t>
    <phoneticPr fontId="1" type="noConversion"/>
  </si>
  <si>
    <t>NTT DOCOMO, INC.</t>
    <phoneticPr fontId="4" type="noConversion"/>
  </si>
  <si>
    <t>masahiro[dot]takano[dot]ru[at]nttdocomo[dot]com</t>
  </si>
  <si>
    <t>38.523-1</t>
    <phoneticPr fontId="1" type="noConversion"/>
  </si>
  <si>
    <t>6.3.2.1</t>
    <phoneticPr fontId="1" type="noConversion"/>
  </si>
  <si>
    <t>6.3.2.2</t>
    <phoneticPr fontId="1" type="noConversion"/>
  </si>
  <si>
    <t>6.3.2.3</t>
    <phoneticPr fontId="1" type="noConversion"/>
  </si>
  <si>
    <t>6.3.2.4</t>
    <phoneticPr fontId="1" type="noConversion"/>
  </si>
  <si>
    <t>6.3.2.5</t>
    <phoneticPr fontId="1" type="noConversion"/>
  </si>
  <si>
    <t>Addition of applicability for new test case from 6.3.2.1 to 6.3.2.5</t>
    <phoneticPr fontId="1" type="noConversion"/>
  </si>
  <si>
    <t>4.7.2</t>
    <phoneticPr fontId="1" type="noConversion"/>
  </si>
  <si>
    <t>Addition of parameter related to SOR-CMCI for DL NAS transport and UL NAS transport message in 38.508-1</t>
  </si>
  <si>
    <t>Addition of new test case 6.3.2.1 for DNN in SOR-CMCI</t>
  </si>
  <si>
    <t>Addition of new test case 6.3.2.2 for MMTEL voice call in SOR-CMCI</t>
  </si>
  <si>
    <t>Addition of new test case 6.3.2.3 for match all in SOR-CMCI</t>
  </si>
  <si>
    <t>Addition of new test case 6.3.2.4 for updating Tsor-cm timer in SOR-CMCI</t>
  </si>
  <si>
    <t>Addition of new test case 6.3.2.5 for storing SOR-CMCI in the USIM after power off-on the UE</t>
  </si>
  <si>
    <t>add applicability to test case from 6.3.2.1 to 6.3.2.5</t>
    <phoneticPr fontId="1" type="noConversion"/>
  </si>
  <si>
    <t>Add changes to default messages(DL/ULNAS transport)</t>
    <phoneticPr fontId="4" type="noConversion"/>
  </si>
  <si>
    <t xml:space="preserve">UE sends an SOR transparent container with ACK in UL NAS TRANSPORT message and UE sends DEREGISTRATION REQUEST message after Tsor-cm timer expires and selects higher priority PLMN after DEREGISTRATION procedure is completed sucessfully  </t>
    <phoneticPr fontId="1" type="noConversion"/>
  </si>
  <si>
    <t>UE receives SOR Transparent container included in DL NAS TRANSPORT message with Tsor-cm timer value is other than infinity and is smaller than the current value of the running Tsor-cm timer, and, UE sends DEREGISTRATION REQUEST message after Tsor-cm timer expires, and, selects higher priority PLMN after DEREGISTRATION procedure is completed sucessfully</t>
  </si>
  <si>
    <t>UE sends DEREGISTRATION REQUEST message after Tsor-cm timer expires, and, selects higher priority PLMN after DEREGISTRATION procedure is completed sucessfully</t>
  </si>
  <si>
    <t>Y</t>
    <phoneticPr fontId="1" type="noConversion"/>
  </si>
  <si>
    <t>TS 38.508-2: Common ICS</t>
    <phoneticPr fontId="1" type="noConversion"/>
  </si>
  <si>
    <t>This work item covers the protocol conformance testing for Rel-17 5G Control Plane Steering of Roaming for UE in Connected mode
At the RAN#96-emeeting in Sep 2022,Rel-17 RAN5 work item for UE Conformance - Enhancement for the 5G Control Plane Steering of Roaming for UE [1] was approved.
The purpose of present document is to provide a work plan for the RAN5 work item on the conformance test cases for the core requirement introduced by the core and performance work items. The workplan is updated after each RAN5 meeting to give the status of the work item.</t>
    <phoneticPr fontId="27" type="noConversion"/>
  </si>
  <si>
    <t>SA Option 2 (SA NR)</t>
    <phoneticPr fontId="1" type="noConversion"/>
  </si>
  <si>
    <t>R5-227593</t>
    <phoneticPr fontId="1" type="noConversion"/>
  </si>
  <si>
    <t>R5-227594</t>
    <phoneticPr fontId="1" type="noConversion"/>
  </si>
  <si>
    <t>R5-227595</t>
    <phoneticPr fontId="1" type="noConversion"/>
  </si>
  <si>
    <t>R5-227504</t>
    <phoneticPr fontId="1" type="noConversion"/>
  </si>
  <si>
    <t>R5-227505</t>
    <phoneticPr fontId="1" type="noConversion"/>
  </si>
  <si>
    <t>R5-227506</t>
    <phoneticPr fontId="1" type="noConversion"/>
  </si>
  <si>
    <t>R5-227596</t>
    <phoneticPr fontId="1" type="noConversion"/>
  </si>
  <si>
    <t>Maintenance CR related to SOR-CMCI is discussed in CT1#139, so addition of new test cases may be required in next RAN5#98.</t>
    <phoneticPr fontId="1" type="noConversion"/>
  </si>
  <si>
    <t>Only test cases completed for all applicable WP areas and sub-areas are counted. For completed test cases per WP areas and WP sub-areas see below.</t>
    <phoneticPr fontId="1" type="noConversion"/>
  </si>
  <si>
    <t>3GPP TSG-RAN WG5 Meeting #98</t>
    <phoneticPr fontId="27" type="noConversion"/>
  </si>
  <si>
    <t>Athens, Greece, 27th February – 3rd March 2023</t>
    <phoneticPr fontId="27" type="noConversion"/>
  </si>
  <si>
    <t>6.3.2.6</t>
    <phoneticPr fontId="1" type="noConversion"/>
  </si>
  <si>
    <t>Addition of new test case 6.3.2.6 for Emergency call in SOR-CMCI</t>
    <phoneticPr fontId="1" type="noConversion"/>
  </si>
  <si>
    <t>add applicability to test case6.3.2.6</t>
    <phoneticPr fontId="1" type="noConversion"/>
  </si>
  <si>
    <t>Addition of applicability for new test case 6.3.2.6</t>
    <phoneticPr fontId="1" type="noConversion"/>
  </si>
  <si>
    <t>Comments</t>
    <phoneticPr fontId="1" type="noConversion"/>
  </si>
  <si>
    <t>R5-230441</t>
    <phoneticPr fontId="1" type="noConversion"/>
  </si>
  <si>
    <t>Y</t>
  </si>
  <si>
    <t>NTT DOCOMO, INC.</t>
  </si>
  <si>
    <t>R5-230442</t>
    <phoneticPr fontId="1" type="noConversion"/>
  </si>
  <si>
    <t>Correction of Pre-test conditions on TC 6.3.2.x</t>
  </si>
  <si>
    <t>6.3.2.x</t>
    <phoneticPr fontId="1" type="noConversion"/>
  </si>
  <si>
    <t>TC 6.3.2.x are need to modified in terms of editorial mistakes and optimizing the number of bands that can be used to run the test case.</t>
    <phoneticPr fontId="1" type="noConversion"/>
  </si>
  <si>
    <t>R5-230444</t>
    <phoneticPr fontId="1" type="noConversion"/>
  </si>
  <si>
    <t xml:space="preserve">UE sends an SOR transparent container with ACK in UL NAS TRANSPORT message and UE sends RRCSetupRequest message after releasing Emergency call with expiring Tsor-cm timer and selects higher priority PLMN  procedure is completed sucessfully  </t>
    <phoneticPr fontId="1" type="noConversion"/>
  </si>
  <si>
    <t>R5-231900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</si>
</sst>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Red]\(0\)"/>
  </numFmts>
  <fonts count="45" x14ac:knownFonts="1">
    <font>
      <sz val="11"/>
      <color theme="1"/>
      <name val="游ゴシック"/>
      <family val="2"/>
      <charset val="134"/>
      <scheme val="minor"/>
    </font>
    <font>
      <sz val="9"/>
      <name val="游ゴシック"/>
      <family val="2"/>
      <charset val="134"/>
      <scheme val="minor"/>
    </font>
    <font>
      <u/>
      <sz val="11"/>
      <color theme="10"/>
      <name val="游ゴシック"/>
      <family val="2"/>
      <charset val="134"/>
      <scheme val="minor"/>
    </font>
    <font>
      <b/>
      <sz val="16"/>
      <color theme="1"/>
      <name val="游ゴシック"/>
      <family val="2"/>
      <scheme val="minor"/>
    </font>
    <font>
      <sz val="9"/>
      <name val="游ゴシック"/>
      <family val="3"/>
      <charset val="134"/>
      <scheme val="minor"/>
    </font>
    <font>
      <sz val="12"/>
      <color theme="1"/>
      <name val="游ゴシック"/>
      <family val="2"/>
      <scheme val="minor"/>
    </font>
    <font>
      <sz val="11"/>
      <color theme="0"/>
      <name val="游ゴシック"/>
      <family val="2"/>
      <scheme val="minor"/>
    </font>
    <font>
      <b/>
      <sz val="11"/>
      <color theme="1"/>
      <name val="游ゴシック"/>
      <family val="2"/>
      <scheme val="minor"/>
    </font>
    <font>
      <b/>
      <sz val="12"/>
      <name val="游ゴシック"/>
      <family val="2"/>
      <scheme val="minor"/>
    </font>
    <font>
      <sz val="14"/>
      <color theme="1"/>
      <name val="游ゴシック"/>
      <family val="2"/>
      <scheme val="minor"/>
    </font>
    <font>
      <sz val="8"/>
      <color theme="0"/>
      <name val="游ゴシック"/>
      <family val="2"/>
      <scheme val="minor"/>
    </font>
    <font>
      <b/>
      <sz val="20"/>
      <color theme="1"/>
      <name val="游ゴシック"/>
      <family val="2"/>
      <scheme val="minor"/>
    </font>
    <font>
      <b/>
      <sz val="14"/>
      <color theme="1"/>
      <name val="游ゴシック"/>
      <family val="2"/>
      <scheme val="minor"/>
    </font>
    <font>
      <b/>
      <sz val="10"/>
      <color theme="1"/>
      <name val="Arial"/>
      <family val="2"/>
    </font>
    <font>
      <sz val="9"/>
      <color theme="1"/>
      <name val="游ゴシック"/>
      <family val="2"/>
      <scheme val="minor"/>
    </font>
    <font>
      <sz val="8"/>
      <color theme="1"/>
      <name val="游ゴシック"/>
      <family val="2"/>
      <scheme val="minor"/>
    </font>
    <font>
      <sz val="11"/>
      <color theme="1"/>
      <name val="Arial"/>
      <family val="2"/>
    </font>
    <font>
      <b/>
      <sz val="14"/>
      <color theme="0"/>
      <name val="游ゴシック"/>
      <family val="2"/>
      <scheme val="minor"/>
    </font>
    <font>
      <b/>
      <sz val="14"/>
      <name val="游ゴシック"/>
      <family val="2"/>
      <scheme val="minor"/>
    </font>
    <font>
      <sz val="10"/>
      <color theme="1"/>
      <name val="游ゴシック"/>
      <family val="2"/>
      <scheme val="minor"/>
    </font>
    <font>
      <sz val="8"/>
      <name val="游ゴシック"/>
      <family val="2"/>
      <scheme val="minor"/>
    </font>
    <font>
      <sz val="8"/>
      <color theme="1"/>
      <name val="Arial"/>
      <family val="2"/>
    </font>
    <font>
      <sz val="10"/>
      <color theme="1"/>
      <name val="游ゴシック"/>
      <family val="3"/>
      <charset val="134"/>
      <scheme val="minor"/>
    </font>
    <font>
      <sz val="9"/>
      <color indexed="81"/>
      <name val="Tahoma"/>
      <family val="2"/>
    </font>
    <font>
      <b/>
      <sz val="9"/>
      <color indexed="81"/>
      <name val="Tahoma"/>
      <family val="2"/>
    </font>
    <font>
      <sz val="11"/>
      <name val="游ゴシック"/>
      <family val="2"/>
      <scheme val="minor"/>
    </font>
    <font>
      <b/>
      <sz val="14"/>
      <name val="Arial"/>
      <family val="2"/>
    </font>
    <font>
      <sz val="8"/>
      <name val="Calibri"/>
      <family val="2"/>
    </font>
    <font>
      <b/>
      <sz val="14"/>
      <color theme="1"/>
      <name val="Arial"/>
      <family val="2"/>
    </font>
    <font>
      <sz val="14"/>
      <color theme="1"/>
      <name val="Arial"/>
      <family val="2"/>
    </font>
    <font>
      <sz val="14"/>
      <name val="Arial"/>
      <family val="2"/>
    </font>
    <font>
      <b/>
      <sz val="12"/>
      <color theme="1"/>
      <name val="Arial"/>
      <family val="2"/>
    </font>
    <font>
      <sz val="10"/>
      <color rgb="FFFF0000"/>
      <name val="Arial"/>
      <family val="2"/>
    </font>
    <font>
      <sz val="11"/>
      <name val="Arial"/>
      <family val="2"/>
    </font>
    <font>
      <sz val="10"/>
      <color theme="1"/>
      <name val="Arial"/>
      <family val="2"/>
    </font>
    <font>
      <sz val="14"/>
      <name val="游ゴシック"/>
      <family val="2"/>
      <scheme val="minor"/>
    </font>
    <font>
      <sz val="12"/>
      <color theme="1"/>
      <name val="Arial"/>
      <family val="2"/>
    </font>
    <font>
      <sz val="10"/>
      <name val="游ゴシック"/>
      <family val="2"/>
      <scheme val="minor"/>
    </font>
    <font>
      <b/>
      <sz val="20"/>
      <color theme="1"/>
      <name val="Arial"/>
      <family val="2"/>
    </font>
    <font>
      <b/>
      <sz val="8"/>
      <color theme="1"/>
      <name val="Arial"/>
      <family val="2"/>
    </font>
    <font>
      <sz val="14"/>
      <color theme="0"/>
      <name val="游ゴシック"/>
      <family val="2"/>
      <scheme val="minor"/>
    </font>
    <font>
      <b/>
      <sz val="9"/>
      <color theme="1"/>
      <name val="Arial"/>
      <family val="2"/>
    </font>
    <font>
      <b/>
      <sz val="14"/>
      <color theme="0"/>
      <name val="Arial"/>
      <family val="2"/>
    </font>
    <font>
      <b/>
      <i/>
      <sz val="14"/>
      <name val="Arial"/>
      <family val="2"/>
    </font>
    <font>
      <sz val="11"/>
      <color theme="1"/>
      <name val="游ゴシック"/>
      <family val="2"/>
      <scheme val="minor"/>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66FF33"/>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5">
    <xf numFmtId="0" fontId="0" fillId="0" borderId="0" xfId="0">
      <alignment vertical="center"/>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7" fillId="6" borderId="21" xfId="0" applyFont="1" applyFill="1" applyBorder="1" applyAlignment="1">
      <alignment horizontal="center" vertical="top"/>
    </xf>
    <xf numFmtId="0" fontId="7"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6" xfId="0"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6" fillId="4" borderId="0" xfId="0" applyFont="1" applyFill="1" applyAlignment="1">
      <alignment horizontal="left" vertical="top"/>
    </xf>
    <xf numFmtId="0" fontId="15" fillId="4" borderId="16"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0" fillId="7" borderId="20" xfId="0"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0" borderId="20" xfId="0" applyFont="1" applyBorder="1" applyAlignment="1">
      <alignment horizontal="left" vertical="top"/>
    </xf>
    <xf numFmtId="0" fontId="2" fillId="0" borderId="20" xfId="1" applyBorder="1" applyAlignment="1">
      <alignment horizontal="left" vertical="top" wrapText="1"/>
    </xf>
    <xf numFmtId="0" fontId="18" fillId="12" borderId="17" xfId="0" applyFont="1" applyFill="1" applyBorder="1" applyAlignment="1">
      <alignment horizontal="left" vertical="top"/>
    </xf>
    <xf numFmtId="0" fontId="18" fillId="12" borderId="16" xfId="0" applyFont="1" applyFill="1" applyBorder="1" applyAlignment="1">
      <alignment horizontal="left" vertical="top"/>
    </xf>
    <xf numFmtId="0" fontId="22" fillId="0" borderId="20" xfId="0" applyFont="1" applyBorder="1" applyAlignment="1">
      <alignment horizontal="left" vertical="top" wrapText="1"/>
    </xf>
    <xf numFmtId="0" fontId="22" fillId="0" borderId="1" xfId="0" applyFont="1" applyBorder="1" applyAlignment="1">
      <alignment horizontal="left" vertical="top" wrapText="1"/>
    </xf>
    <xf numFmtId="0" fontId="18" fillId="12" borderId="3" xfId="0" quotePrefix="1" applyFont="1" applyFill="1" applyBorder="1" applyAlignment="1">
      <alignment horizontal="center"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6" fillId="5" borderId="0" xfId="0" applyFont="1" applyFill="1" applyAlignment="1">
      <alignment horizontal="left"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0" xfId="0" applyFont="1" applyFill="1" applyAlignment="1">
      <alignment horizontal="left" vertical="top"/>
    </xf>
    <xf numFmtId="0" fontId="32" fillId="5" borderId="0" xfId="0" applyFont="1" applyFill="1" applyAlignment="1">
      <alignment horizontal="right" vertical="top"/>
    </xf>
    <xf numFmtId="0" fontId="28" fillId="5" borderId="0" xfId="0" applyFont="1" applyFill="1" applyAlignment="1">
      <alignment horizontal="left" vertical="top" wrapText="1"/>
    </xf>
    <xf numFmtId="0" fontId="33" fillId="5" borderId="0" xfId="0" applyFont="1" applyFill="1" applyAlignment="1">
      <alignment horizontal="left" vertical="top" wrapText="1"/>
    </xf>
    <xf numFmtId="0" fontId="19"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9" fontId="28" fillId="8" borderId="1" xfId="0" applyNumberFormat="1" applyFont="1" applyFill="1" applyBorder="1" applyAlignment="1">
      <alignment horizontal="center"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4" fillId="5" borderId="0" xfId="0" applyFont="1" applyFill="1" applyAlignment="1">
      <alignment horizontal="left" vertical="top" wrapText="1"/>
    </xf>
    <xf numFmtId="176" fontId="34"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40" fillId="4" borderId="4" xfId="0" applyFont="1" applyFill="1" applyBorder="1" applyAlignment="1">
      <alignment horizontal="left" vertical="top" textRotation="180" wrapText="1"/>
    </xf>
    <xf numFmtId="0" fontId="40"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4" fillId="10"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5" xfId="0" applyFill="1" applyBorder="1" applyAlignment="1">
      <alignment horizontal="left" vertical="top"/>
    </xf>
    <xf numFmtId="0" fontId="16" fillId="5" borderId="16" xfId="0" applyFont="1" applyFill="1" applyBorder="1" applyAlignment="1">
      <alignment horizontal="left" vertical="top"/>
    </xf>
    <xf numFmtId="0" fontId="16" fillId="5" borderId="16" xfId="0" applyFont="1" applyFill="1" applyBorder="1" applyAlignment="1">
      <alignment horizontal="left" vertical="top" wrapText="1"/>
    </xf>
    <xf numFmtId="0" fontId="0" fillId="5" borderId="19" xfId="0" applyFill="1" applyBorder="1" applyAlignment="1">
      <alignment horizontal="left" vertical="top"/>
    </xf>
    <xf numFmtId="0" fontId="7" fillId="2" borderId="0" xfId="0" applyFont="1" applyFill="1" applyAlignment="1">
      <alignment horizontal="center" vertical="center" wrapText="1"/>
    </xf>
    <xf numFmtId="0" fontId="44" fillId="0" borderId="0" xfId="0" applyFont="1" applyFill="1" applyAlignment="1">
      <alignment horizontal="left" vertical="top"/>
    </xf>
    <xf numFmtId="0" fontId="20" fillId="7" borderId="1" xfId="0" applyFont="1" applyFill="1" applyBorder="1" applyAlignment="1">
      <alignment horizontal="center" vertical="top" wrapText="1"/>
    </xf>
    <xf numFmtId="9" fontId="21" fillId="9" borderId="34" xfId="0" applyNumberFormat="1" applyFont="1" applyFill="1" applyBorder="1" applyAlignment="1">
      <alignment horizontal="center" vertical="top" wrapText="1"/>
    </xf>
    <xf numFmtId="9" fontId="21" fillId="9" borderId="3" xfId="0" applyNumberFormat="1" applyFont="1" applyFill="1" applyBorder="1" applyAlignment="1">
      <alignment horizontal="center" vertical="top" wrapText="1"/>
    </xf>
    <xf numFmtId="0" fontId="18" fillId="12" borderId="7" xfId="0" applyFont="1" applyFill="1" applyBorder="1" applyAlignment="1">
      <alignment horizontal="left" vertical="top"/>
    </xf>
    <xf numFmtId="0" fontId="18" fillId="12" borderId="35" xfId="0" applyFont="1" applyFill="1" applyBorder="1" applyAlignment="1">
      <alignment horizontal="left" vertical="top"/>
    </xf>
    <xf numFmtId="9" fontId="21" fillId="9" borderId="2" xfId="0" applyNumberFormat="1" applyFont="1" applyFill="1" applyBorder="1" applyAlignment="1">
      <alignment horizontal="center" vertical="top" wrapText="1"/>
    </xf>
    <xf numFmtId="9" fontId="21" fillId="9" borderId="36" xfId="0" applyNumberFormat="1" applyFont="1" applyFill="1" applyBorder="1" applyAlignment="1">
      <alignment horizontal="center" vertical="top" wrapText="1"/>
    </xf>
    <xf numFmtId="0" fontId="0" fillId="0" borderId="37" xfId="0" applyBorder="1" applyAlignment="1">
      <alignment horizontal="center" vertical="top"/>
    </xf>
    <xf numFmtId="0" fontId="19" fillId="0" borderId="29" xfId="0" applyFont="1" applyBorder="1" applyAlignment="1">
      <alignment horizontal="left" vertical="top" wrapText="1"/>
    </xf>
    <xf numFmtId="0" fontId="19" fillId="0" borderId="37" xfId="0" applyFont="1" applyBorder="1" applyAlignment="1">
      <alignment horizontal="left" vertical="top" wrapText="1"/>
    </xf>
    <xf numFmtId="0" fontId="22" fillId="0" borderId="29" xfId="0" applyFont="1" applyBorder="1" applyAlignment="1">
      <alignment horizontal="left" vertical="top" wrapText="1"/>
    </xf>
    <xf numFmtId="0" fontId="22" fillId="0" borderId="37" xfId="0" applyFont="1" applyBorder="1" applyAlignment="1">
      <alignment horizontal="left" vertical="top" wrapText="1"/>
    </xf>
    <xf numFmtId="0" fontId="2" fillId="0" borderId="29" xfId="1" applyBorder="1" applyAlignment="1">
      <alignment horizontal="left" vertical="top" wrapText="1"/>
    </xf>
    <xf numFmtId="0" fontId="20" fillId="7" borderId="37" xfId="0" applyFont="1" applyFill="1" applyBorder="1" applyAlignment="1">
      <alignment horizontal="center" vertical="top" wrapText="1"/>
    </xf>
    <xf numFmtId="9" fontId="21" fillId="9" borderId="33" xfId="0" applyNumberFormat="1" applyFont="1" applyFill="1" applyBorder="1" applyAlignment="1">
      <alignment horizontal="center" vertical="top" wrapText="1"/>
    </xf>
    <xf numFmtId="9" fontId="21" fillId="9" borderId="38" xfId="0" applyNumberFormat="1" applyFont="1" applyFill="1" applyBorder="1" applyAlignment="1">
      <alignment horizontal="center" vertical="top" wrapText="1"/>
    </xf>
    <xf numFmtId="0" fontId="18" fillId="12" borderId="15" xfId="0" applyFont="1" applyFill="1" applyBorder="1" applyAlignment="1">
      <alignment horizontal="left" vertical="top"/>
    </xf>
    <xf numFmtId="0" fontId="18" fillId="12" borderId="16" xfId="0" applyFont="1" applyFill="1" applyBorder="1" applyAlignment="1">
      <alignment horizontal="center" vertical="top"/>
    </xf>
    <xf numFmtId="0" fontId="2" fillId="0" borderId="1" xfId="1" applyBorder="1" applyAlignment="1">
      <alignment horizontal="left" vertical="top" wrapText="1"/>
    </xf>
    <xf numFmtId="0" fontId="20" fillId="7" borderId="29" xfId="0" applyFont="1" applyFill="1" applyBorder="1" applyAlignment="1">
      <alignment horizontal="center" vertical="top" wrapText="1"/>
    </xf>
    <xf numFmtId="9" fontId="21" fillId="9" borderId="30" xfId="0" applyNumberFormat="1" applyFont="1" applyFill="1" applyBorder="1" applyAlignment="1">
      <alignment horizontal="center" vertical="top" wrapText="1"/>
    </xf>
    <xf numFmtId="9" fontId="16" fillId="13" borderId="20" xfId="0" applyNumberFormat="1" applyFont="1" applyFill="1" applyBorder="1" applyAlignment="1">
      <alignment horizontal="center" vertical="top" wrapText="1"/>
    </xf>
    <xf numFmtId="9" fontId="16" fillId="13" borderId="1" xfId="0" applyNumberFormat="1" applyFont="1" applyFill="1" applyBorder="1" applyAlignment="1">
      <alignment horizontal="center" vertical="top" wrapText="1"/>
    </xf>
    <xf numFmtId="9" fontId="16" fillId="0" borderId="20" xfId="0" applyNumberFormat="1" applyFont="1" applyFill="1" applyBorder="1" applyAlignment="1">
      <alignment horizontal="center" vertical="top" wrapText="1"/>
    </xf>
    <xf numFmtId="177" fontId="31" fillId="5" borderId="1" xfId="0" applyNumberFormat="1" applyFont="1" applyFill="1" applyBorder="1" applyAlignment="1">
      <alignment horizontal="center" vertical="top" wrapText="1"/>
    </xf>
    <xf numFmtId="177" fontId="36" fillId="5" borderId="1" xfId="0" applyNumberFormat="1" applyFont="1" applyFill="1" applyBorder="1" applyAlignment="1">
      <alignment horizontal="center" vertical="top" wrapText="1"/>
    </xf>
    <xf numFmtId="177" fontId="34" fillId="11" borderId="1" xfId="0" applyNumberFormat="1" applyFont="1" applyFill="1" applyBorder="1" applyAlignment="1">
      <alignment horizontal="center" vertical="top" wrapText="1"/>
    </xf>
    <xf numFmtId="9" fontId="21" fillId="9" borderId="35"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2" fillId="0" borderId="1" xfId="0" applyFont="1" applyFill="1" applyBorder="1" applyAlignment="1">
      <alignment horizontal="left" vertical="top" wrapText="1"/>
    </xf>
    <xf numFmtId="0" fontId="0" fillId="0" borderId="29" xfId="0" applyBorder="1" applyAlignment="1">
      <alignment horizontal="center" vertical="top"/>
    </xf>
    <xf numFmtId="0" fontId="22" fillId="0" borderId="20" xfId="0" applyFont="1" applyFill="1" applyBorder="1" applyAlignment="1">
      <alignment horizontal="left" vertical="top" wrapText="1"/>
    </xf>
    <xf numFmtId="0" fontId="32" fillId="5" borderId="7" xfId="0" applyFont="1" applyFill="1" applyBorder="1" applyAlignment="1">
      <alignment horizontal="right" vertical="top"/>
    </xf>
    <xf numFmtId="0" fontId="26" fillId="5" borderId="0" xfId="0" applyFont="1" applyFill="1" applyAlignment="1">
      <alignment horizontal="left" vertical="top"/>
    </xf>
    <xf numFmtId="0" fontId="43" fillId="0" borderId="0" xfId="0" applyFont="1" applyFill="1" applyAlignment="1">
      <alignment horizontal="right" vertical="top" wrapText="1"/>
    </xf>
    <xf numFmtId="0" fontId="26" fillId="0" borderId="0" xfId="0" applyFont="1" applyFill="1" applyAlignment="1">
      <alignment horizontal="left" vertical="top"/>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6" xfId="0" applyFont="1" applyFill="1" applyBorder="1" applyAlignment="1">
      <alignment horizontal="left" vertical="top"/>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6" fillId="5" borderId="0" xfId="0" applyFont="1" applyFill="1" applyAlignment="1">
      <alignment horizontal="right" vertical="top" wrapText="1"/>
    </xf>
    <xf numFmtId="176" fontId="34" fillId="5" borderId="33" xfId="0" applyNumberFormat="1" applyFont="1" applyFill="1" applyBorder="1" applyAlignment="1">
      <alignment horizontal="left" vertical="top" wrapText="1"/>
    </xf>
    <xf numFmtId="176" fontId="34" fillId="5" borderId="7" xfId="0" applyNumberFormat="1" applyFont="1" applyFill="1" applyBorder="1" applyAlignment="1">
      <alignment horizontal="left" vertical="top" wrapText="1"/>
    </xf>
    <xf numFmtId="0" fontId="33" fillId="5" borderId="0" xfId="0" applyFont="1" applyFill="1" applyAlignment="1">
      <alignment horizontal="left" vertical="top" wrapText="1"/>
    </xf>
    <xf numFmtId="0" fontId="28" fillId="5" borderId="0" xfId="0" applyFont="1" applyFill="1" applyAlignment="1">
      <alignment horizontal="left" vertical="top"/>
    </xf>
    <xf numFmtId="0" fontId="31"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28" fillId="2" borderId="1" xfId="0" applyFont="1" applyFill="1" applyBorder="1" applyAlignment="1">
      <alignment horizontal="center" vertical="top" wrapText="1"/>
    </xf>
    <xf numFmtId="0" fontId="28" fillId="6" borderId="25"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6" borderId="24" xfId="0" applyFont="1" applyFill="1" applyBorder="1" applyAlignment="1">
      <alignment horizontal="center" vertical="top" wrapText="1"/>
    </xf>
    <xf numFmtId="0" fontId="13" fillId="2" borderId="1" xfId="0" applyFont="1" applyFill="1" applyBorder="1" applyAlignment="1">
      <alignment horizontal="center" wrapText="1"/>
    </xf>
    <xf numFmtId="0" fontId="34" fillId="2" borderId="1" xfId="0" applyFont="1" applyFill="1" applyBorder="1" applyAlignment="1">
      <alignment horizontal="center" wrapText="1"/>
    </xf>
    <xf numFmtId="0" fontId="41" fillId="6" borderId="1" xfId="0" applyFont="1" applyFill="1" applyBorder="1" applyAlignment="1">
      <alignment horizontal="center" vertical="top" wrapText="1"/>
    </xf>
    <xf numFmtId="0" fontId="42" fillId="10" borderId="1" xfId="0" applyFont="1" applyFill="1" applyBorder="1" applyAlignment="1">
      <alignment horizontal="left" vertical="top" wrapText="1"/>
    </xf>
    <xf numFmtId="0" fontId="31" fillId="11" borderId="1" xfId="0" applyFont="1" applyFill="1" applyBorder="1" applyAlignment="1">
      <alignment horizontal="left" vertical="top"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6" xfId="0" applyFont="1" applyFill="1" applyBorder="1" applyAlignment="1">
      <alignment horizontal="left" vertical="top" textRotation="180"/>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0" fillId="3" borderId="2" xfId="0" applyFill="1" applyBorder="1">
      <alignment vertical="center"/>
    </xf>
    <xf numFmtId="0" fontId="0" fillId="3" borderId="3" xfId="0" applyFill="1" applyBorder="1">
      <alignment vertical="center"/>
    </xf>
    <xf numFmtId="0" fontId="0" fillId="3" borderId="4" xfId="0" applyFill="1" applyBorder="1">
      <alignment vertical="center"/>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cellXfs>
  <cellStyles count="2">
    <cellStyle name="ハイパーリンク" xfId="1" builtinId="8"/>
    <cellStyle name="標準" xfId="0" builtinId="0"/>
  </cellStyles>
  <dxfs count="2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zhaoj16@chinatelecom.cn"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22128-460B-45AF-B2AC-BE8937600C98}">
  <dimension ref="A1:S39"/>
  <sheetViews>
    <sheetView tabSelected="1" zoomScale="85" zoomScaleNormal="85" workbookViewId="0">
      <selection activeCell="B13" sqref="B13:P16"/>
    </sheetView>
  </sheetViews>
  <sheetFormatPr defaultColWidth="9.125" defaultRowHeight="18.75" x14ac:dyDescent="0.4"/>
  <cols>
    <col min="1" max="1" width="9.125" style="90"/>
    <col min="2" max="2" width="27.375" style="129" customWidth="1"/>
    <col min="3" max="3" width="11.375" style="129" customWidth="1"/>
    <col min="4" max="4" width="16.875" style="97" customWidth="1"/>
    <col min="5" max="5" width="11.125" style="97" customWidth="1"/>
    <col min="6" max="6" width="10.625" style="97" customWidth="1"/>
    <col min="7" max="7" width="1.25" style="97" customWidth="1"/>
    <col min="8" max="15" width="7.25" style="97" customWidth="1"/>
    <col min="16" max="16" width="24.125" style="97" customWidth="1"/>
    <col min="17" max="17" width="1" style="97" customWidth="1"/>
    <col min="18" max="18" width="4.875" style="90" customWidth="1"/>
    <col min="19" max="19" width="5.25" style="89" customWidth="1"/>
    <col min="20" max="16384" width="9.125" style="90"/>
  </cols>
  <sheetData>
    <row r="1" spans="1:18" ht="20.25" customHeight="1" x14ac:dyDescent="0.4">
      <c r="A1" s="85"/>
      <c r="B1" s="86"/>
      <c r="C1" s="86"/>
      <c r="D1" s="87"/>
      <c r="E1" s="87"/>
      <c r="F1" s="87"/>
      <c r="G1" s="87"/>
      <c r="H1" s="87"/>
      <c r="I1" s="87"/>
      <c r="J1" s="87"/>
      <c r="K1" s="87"/>
      <c r="L1" s="87"/>
      <c r="M1" s="87"/>
      <c r="N1" s="87"/>
      <c r="O1" s="87"/>
      <c r="P1" s="87"/>
      <c r="Q1" s="87"/>
      <c r="R1" s="88"/>
    </row>
    <row r="2" spans="1:18" ht="18" customHeight="1" x14ac:dyDescent="0.4">
      <c r="A2" s="91"/>
      <c r="B2" s="170" t="s">
        <v>125</v>
      </c>
      <c r="C2" s="170"/>
      <c r="D2" s="170"/>
      <c r="E2" s="170"/>
      <c r="F2" s="170"/>
      <c r="G2" s="170"/>
      <c r="H2" s="170"/>
      <c r="I2" s="170"/>
      <c r="J2" s="170"/>
      <c r="K2" s="170"/>
      <c r="L2" s="170"/>
      <c r="M2" s="92"/>
      <c r="N2" s="171" t="s">
        <v>132</v>
      </c>
      <c r="O2" s="171"/>
      <c r="P2" s="171"/>
      <c r="Q2" s="93"/>
      <c r="R2" s="94"/>
    </row>
    <row r="3" spans="1:18" ht="18" customHeight="1" x14ac:dyDescent="0.4">
      <c r="A3" s="91"/>
      <c r="B3" s="172" t="s">
        <v>126</v>
      </c>
      <c r="C3" s="172"/>
      <c r="D3" s="172"/>
      <c r="E3" s="172"/>
      <c r="F3" s="172"/>
      <c r="G3" s="172"/>
      <c r="H3" s="172"/>
      <c r="I3" s="172"/>
      <c r="J3" s="172"/>
      <c r="K3" s="172"/>
      <c r="L3" s="172"/>
      <c r="M3" s="172"/>
      <c r="N3" s="172"/>
      <c r="O3" s="92"/>
      <c r="P3" s="92"/>
      <c r="Q3" s="92"/>
      <c r="R3" s="94"/>
    </row>
    <row r="4" spans="1:18" ht="23.25" customHeight="1" x14ac:dyDescent="0.4">
      <c r="A4" s="91"/>
      <c r="B4" s="95"/>
      <c r="C4" s="96"/>
      <c r="D4" s="96"/>
      <c r="E4" s="96"/>
      <c r="F4" s="96"/>
      <c r="G4" s="96"/>
      <c r="H4" s="96"/>
      <c r="I4" s="96"/>
      <c r="J4" s="96"/>
      <c r="K4" s="96"/>
      <c r="L4" s="96"/>
      <c r="M4" s="96"/>
      <c r="N4" s="96"/>
      <c r="O4" s="96"/>
      <c r="P4" s="96"/>
      <c r="Q4" s="96"/>
      <c r="R4" s="94"/>
    </row>
    <row r="5" spans="1:18" ht="23.25" customHeight="1" x14ac:dyDescent="0.4">
      <c r="A5" s="91"/>
      <c r="B5" s="95" t="s">
        <v>44</v>
      </c>
      <c r="C5" s="173" t="s">
        <v>45</v>
      </c>
      <c r="D5" s="173"/>
      <c r="E5" s="173"/>
      <c r="F5" s="173"/>
      <c r="G5" s="173"/>
      <c r="H5" s="173"/>
      <c r="I5" s="173"/>
      <c r="J5" s="173"/>
      <c r="K5" s="173"/>
      <c r="L5" s="173"/>
      <c r="M5" s="173"/>
      <c r="N5" s="173"/>
      <c r="O5" s="173"/>
      <c r="P5" s="173"/>
      <c r="Q5" s="98"/>
      <c r="R5" s="94"/>
    </row>
    <row r="6" spans="1:18" ht="21" customHeight="1" x14ac:dyDescent="0.4">
      <c r="A6" s="91"/>
      <c r="B6" s="95" t="s">
        <v>46</v>
      </c>
      <c r="C6" s="173" t="s">
        <v>80</v>
      </c>
      <c r="D6" s="173"/>
      <c r="E6" s="173"/>
      <c r="F6" s="173"/>
      <c r="G6" s="173"/>
      <c r="H6" s="173"/>
      <c r="I6" s="173"/>
      <c r="J6" s="173"/>
      <c r="K6" s="173"/>
      <c r="L6" s="173"/>
      <c r="M6" s="173"/>
      <c r="N6" s="173"/>
      <c r="O6" s="173"/>
      <c r="P6" s="173"/>
      <c r="Q6" s="98"/>
      <c r="R6" s="94"/>
    </row>
    <row r="7" spans="1:18" ht="18" customHeight="1" x14ac:dyDescent="0.4">
      <c r="A7" s="91"/>
      <c r="B7" s="95" t="s">
        <v>47</v>
      </c>
      <c r="C7" s="174" t="s">
        <v>81</v>
      </c>
      <c r="D7" s="174"/>
      <c r="E7" s="174"/>
      <c r="F7" s="174"/>
      <c r="G7" s="174"/>
      <c r="H7" s="174"/>
      <c r="I7" s="174"/>
      <c r="J7" s="174"/>
      <c r="K7" s="174"/>
      <c r="L7" s="174"/>
      <c r="M7" s="174"/>
      <c r="N7" s="174"/>
      <c r="O7" s="174"/>
      <c r="P7" s="174"/>
      <c r="Q7" s="99"/>
      <c r="R7" s="94"/>
    </row>
    <row r="8" spans="1:18" ht="18" customHeight="1" x14ac:dyDescent="0.4">
      <c r="A8" s="91"/>
      <c r="B8" s="95" t="s">
        <v>48</v>
      </c>
      <c r="C8" s="173" t="s">
        <v>82</v>
      </c>
      <c r="D8" s="173"/>
      <c r="E8" s="173"/>
      <c r="F8" s="173"/>
      <c r="G8" s="173"/>
      <c r="H8" s="173"/>
      <c r="I8" s="173"/>
      <c r="J8" s="173"/>
      <c r="K8" s="173"/>
      <c r="L8" s="173"/>
      <c r="M8" s="173"/>
      <c r="N8" s="173"/>
      <c r="O8" s="173"/>
      <c r="P8" s="173"/>
      <c r="Q8" s="98"/>
      <c r="R8" s="94"/>
    </row>
    <row r="9" spans="1:18" ht="18" customHeight="1" x14ac:dyDescent="0.4">
      <c r="A9" s="91"/>
      <c r="B9" s="95" t="s">
        <v>49</v>
      </c>
      <c r="C9" s="98" t="s">
        <v>50</v>
      </c>
      <c r="D9" s="98"/>
      <c r="E9" s="98"/>
      <c r="F9" s="98"/>
      <c r="G9" s="98"/>
      <c r="H9" s="98"/>
      <c r="I9" s="98"/>
      <c r="J9" s="98"/>
      <c r="K9" s="98"/>
      <c r="L9" s="98"/>
      <c r="M9" s="98"/>
      <c r="N9" s="98"/>
      <c r="O9" s="98"/>
      <c r="P9" s="98"/>
      <c r="Q9" s="98"/>
      <c r="R9" s="94"/>
    </row>
    <row r="10" spans="1:18" ht="18" customHeight="1" x14ac:dyDescent="0.4">
      <c r="A10" s="91"/>
      <c r="B10" s="95" t="s">
        <v>51</v>
      </c>
      <c r="C10" s="175" t="s">
        <v>52</v>
      </c>
      <c r="D10" s="175"/>
      <c r="E10" s="175"/>
      <c r="F10" s="175"/>
      <c r="G10" s="175"/>
      <c r="H10" s="175"/>
      <c r="I10" s="175"/>
      <c r="J10" s="175"/>
      <c r="K10" s="175"/>
      <c r="L10" s="175"/>
      <c r="M10" s="175"/>
      <c r="N10" s="175"/>
      <c r="O10" s="175"/>
      <c r="P10" s="175"/>
      <c r="Q10" s="100"/>
      <c r="R10" s="94"/>
    </row>
    <row r="11" spans="1:18" x14ac:dyDescent="0.4">
      <c r="A11" s="91"/>
      <c r="B11" s="86"/>
      <c r="C11" s="86"/>
      <c r="D11" s="87"/>
      <c r="E11" s="87"/>
      <c r="F11" s="87"/>
      <c r="G11" s="87"/>
      <c r="H11" s="87"/>
      <c r="I11" s="87"/>
      <c r="J11" s="87"/>
      <c r="K11" s="87"/>
      <c r="L11" s="87"/>
      <c r="M11" s="169" t="s">
        <v>53</v>
      </c>
      <c r="N11" s="169"/>
      <c r="O11" s="169"/>
      <c r="P11" s="169"/>
      <c r="Q11" s="101"/>
      <c r="R11" s="94"/>
    </row>
    <row r="12" spans="1:18" ht="22.5" customHeight="1" x14ac:dyDescent="0.4">
      <c r="A12" s="91"/>
      <c r="B12" s="95" t="s">
        <v>54</v>
      </c>
      <c r="C12" s="95"/>
      <c r="D12" s="102"/>
      <c r="E12" s="102"/>
      <c r="F12" s="102"/>
      <c r="G12" s="102"/>
      <c r="H12" s="102"/>
      <c r="I12" s="102"/>
      <c r="J12" s="102"/>
      <c r="K12" s="102"/>
      <c r="L12" s="102"/>
      <c r="M12" s="102"/>
      <c r="N12" s="102"/>
      <c r="O12" s="102"/>
      <c r="P12" s="102"/>
      <c r="Q12" s="102"/>
      <c r="R12" s="94"/>
    </row>
    <row r="13" spans="1:18" ht="18" customHeight="1" x14ac:dyDescent="0.4">
      <c r="A13" s="91"/>
      <c r="B13" s="183" t="s">
        <v>114</v>
      </c>
      <c r="C13" s="183"/>
      <c r="D13" s="183"/>
      <c r="E13" s="183"/>
      <c r="F13" s="183"/>
      <c r="G13" s="183"/>
      <c r="H13" s="183"/>
      <c r="I13" s="183"/>
      <c r="J13" s="183"/>
      <c r="K13" s="183"/>
      <c r="L13" s="183"/>
      <c r="M13" s="183"/>
      <c r="N13" s="183"/>
      <c r="O13" s="183"/>
      <c r="P13" s="183"/>
      <c r="Q13" s="103"/>
      <c r="R13" s="94"/>
    </row>
    <row r="14" spans="1:18" ht="21" customHeight="1" x14ac:dyDescent="0.4">
      <c r="A14" s="91"/>
      <c r="B14" s="183"/>
      <c r="C14" s="183"/>
      <c r="D14" s="183"/>
      <c r="E14" s="183"/>
      <c r="F14" s="183"/>
      <c r="G14" s="183"/>
      <c r="H14" s="183"/>
      <c r="I14" s="183"/>
      <c r="J14" s="183"/>
      <c r="K14" s="183"/>
      <c r="L14" s="183"/>
      <c r="M14" s="183"/>
      <c r="N14" s="183"/>
      <c r="O14" s="183"/>
      <c r="P14" s="183"/>
      <c r="Q14" s="103"/>
      <c r="R14" s="94"/>
    </row>
    <row r="15" spans="1:18" ht="21" customHeight="1" x14ac:dyDescent="0.4">
      <c r="A15" s="91"/>
      <c r="B15" s="183"/>
      <c r="C15" s="183"/>
      <c r="D15" s="183"/>
      <c r="E15" s="183"/>
      <c r="F15" s="183"/>
      <c r="G15" s="183"/>
      <c r="H15" s="183"/>
      <c r="I15" s="183"/>
      <c r="J15" s="183"/>
      <c r="K15" s="183"/>
      <c r="L15" s="183"/>
      <c r="M15" s="183"/>
      <c r="N15" s="183"/>
      <c r="O15" s="183"/>
      <c r="P15" s="183"/>
      <c r="Q15" s="103"/>
      <c r="R15" s="94"/>
    </row>
    <row r="16" spans="1:18" ht="16.5" customHeight="1" x14ac:dyDescent="0.4">
      <c r="A16" s="91"/>
      <c r="B16" s="183"/>
      <c r="C16" s="183"/>
      <c r="D16" s="183"/>
      <c r="E16" s="183"/>
      <c r="F16" s="183"/>
      <c r="G16" s="183"/>
      <c r="H16" s="183"/>
      <c r="I16" s="183"/>
      <c r="J16" s="183"/>
      <c r="K16" s="183"/>
      <c r="L16" s="183"/>
      <c r="M16" s="183"/>
      <c r="N16" s="183"/>
      <c r="O16" s="183"/>
      <c r="P16" s="183"/>
      <c r="Q16" s="103"/>
      <c r="R16" s="94"/>
    </row>
    <row r="17" spans="1:19" ht="21" customHeight="1" x14ac:dyDescent="0.4">
      <c r="A17" s="91"/>
      <c r="B17" s="95" t="s">
        <v>55</v>
      </c>
      <c r="C17" s="95"/>
      <c r="D17" s="102"/>
      <c r="E17" s="102"/>
      <c r="F17" s="102"/>
      <c r="G17" s="102"/>
      <c r="H17" s="102"/>
      <c r="I17" s="102"/>
      <c r="J17" s="102"/>
      <c r="K17" s="102"/>
      <c r="L17" s="102"/>
      <c r="M17" s="102"/>
      <c r="N17" s="102"/>
      <c r="O17" s="102"/>
      <c r="P17" s="102"/>
      <c r="Q17" s="102"/>
      <c r="R17" s="94"/>
    </row>
    <row r="18" spans="1:19" x14ac:dyDescent="0.4">
      <c r="A18" s="91"/>
      <c r="B18" s="184" t="s">
        <v>56</v>
      </c>
      <c r="C18" s="184"/>
      <c r="D18" s="184"/>
      <c r="E18" s="184"/>
      <c r="F18" s="184"/>
      <c r="G18" s="184"/>
      <c r="H18" s="184"/>
      <c r="I18" s="184"/>
      <c r="J18" s="184"/>
      <c r="K18" s="184"/>
      <c r="L18" s="184"/>
      <c r="M18" s="184"/>
      <c r="N18" s="184"/>
      <c r="O18" s="184"/>
      <c r="P18" s="184"/>
      <c r="Q18" s="184"/>
      <c r="R18" s="94"/>
    </row>
    <row r="19" spans="1:19" s="109" customFormat="1" ht="67.5" customHeight="1" x14ac:dyDescent="0.4">
      <c r="A19" s="104"/>
      <c r="B19" s="185" t="s">
        <v>57</v>
      </c>
      <c r="C19" s="185"/>
      <c r="D19" s="105" t="s">
        <v>58</v>
      </c>
      <c r="E19" s="106" t="s">
        <v>59</v>
      </c>
      <c r="F19" s="107" t="s">
        <v>60</v>
      </c>
      <c r="G19" s="108"/>
      <c r="H19" s="186" t="s">
        <v>131</v>
      </c>
      <c r="I19" s="187"/>
      <c r="J19" s="187"/>
      <c r="K19" s="187"/>
      <c r="L19" s="187"/>
      <c r="M19" s="187"/>
      <c r="N19" s="187"/>
      <c r="O19" s="187"/>
      <c r="P19" s="188"/>
      <c r="R19" s="94"/>
      <c r="S19" s="110" t="s">
        <v>61</v>
      </c>
    </row>
    <row r="20" spans="1:19" ht="26.25" x14ac:dyDescent="0.4">
      <c r="A20" s="111"/>
      <c r="B20" s="176" t="s">
        <v>62</v>
      </c>
      <c r="C20" s="176"/>
      <c r="D20" s="112">
        <f>AVERAGE(WP!L22:L28)</f>
        <v>1</v>
      </c>
      <c r="E20" s="161">
        <v>7</v>
      </c>
      <c r="F20" s="161">
        <v>7</v>
      </c>
      <c r="G20" s="108"/>
      <c r="H20" s="177" t="s">
        <v>123</v>
      </c>
      <c r="I20" s="178"/>
      <c r="J20" s="178"/>
      <c r="K20" s="178"/>
      <c r="L20" s="178"/>
      <c r="M20" s="178"/>
      <c r="N20" s="178"/>
      <c r="O20" s="178"/>
      <c r="P20" s="179"/>
      <c r="Q20" s="113"/>
      <c r="R20" s="114"/>
      <c r="S20" s="115"/>
    </row>
    <row r="21" spans="1:19" x14ac:dyDescent="0.4">
      <c r="A21" s="116"/>
      <c r="B21" s="180" t="s">
        <v>63</v>
      </c>
      <c r="C21" s="180"/>
      <c r="D21" s="117" t="s">
        <v>79</v>
      </c>
      <c r="E21" s="181"/>
      <c r="F21" s="182"/>
      <c r="G21" s="182"/>
      <c r="H21" s="182"/>
      <c r="I21" s="182"/>
      <c r="J21" s="182"/>
      <c r="K21" s="182"/>
      <c r="L21" s="182"/>
      <c r="M21" s="182"/>
      <c r="N21" s="182"/>
      <c r="O21" s="182"/>
      <c r="P21" s="182"/>
      <c r="Q21" s="116"/>
      <c r="R21" s="114"/>
      <c r="S21" s="115"/>
    </row>
    <row r="22" spans="1:19" ht="49.5" x14ac:dyDescent="0.4">
      <c r="A22" s="118" t="s">
        <v>64</v>
      </c>
      <c r="B22" s="97"/>
      <c r="C22" s="119" t="s">
        <v>65</v>
      </c>
      <c r="D22" s="189" t="s">
        <v>124</v>
      </c>
      <c r="E22" s="189"/>
      <c r="F22" s="189"/>
      <c r="G22" s="189"/>
      <c r="H22" s="189"/>
      <c r="I22" s="189"/>
      <c r="J22" s="189"/>
      <c r="K22" s="189"/>
      <c r="L22" s="189"/>
      <c r="M22" s="189"/>
      <c r="N22" s="189"/>
      <c r="O22" s="189"/>
      <c r="P22" s="189"/>
      <c r="R22" s="114"/>
      <c r="S22" s="115"/>
    </row>
    <row r="23" spans="1:19" ht="19.5" thickBot="1" x14ac:dyDescent="0.45">
      <c r="A23" s="111"/>
      <c r="B23" s="190" t="s">
        <v>67</v>
      </c>
      <c r="C23" s="190"/>
      <c r="D23" s="190"/>
      <c r="E23" s="190"/>
      <c r="F23" s="190"/>
      <c r="G23" s="190"/>
      <c r="H23" s="190"/>
      <c r="I23" s="190"/>
      <c r="J23" s="190"/>
      <c r="K23" s="190"/>
      <c r="L23" s="190"/>
      <c r="M23" s="190"/>
      <c r="N23" s="190"/>
      <c r="O23" s="190"/>
      <c r="P23" s="190"/>
      <c r="Q23" s="190"/>
      <c r="R23" s="114"/>
      <c r="S23" s="115"/>
    </row>
    <row r="24" spans="1:19" x14ac:dyDescent="0.4">
      <c r="A24" s="111"/>
      <c r="B24" s="97"/>
      <c r="C24" s="97"/>
      <c r="D24" s="191" t="s">
        <v>68</v>
      </c>
      <c r="E24" s="191"/>
      <c r="F24" s="191"/>
      <c r="G24" s="120"/>
      <c r="H24" s="192" t="s">
        <v>38</v>
      </c>
      <c r="I24" s="193"/>
      <c r="J24" s="193"/>
      <c r="K24" s="193"/>
      <c r="L24" s="193"/>
      <c r="M24" s="193"/>
      <c r="N24" s="193"/>
      <c r="O24" s="193"/>
      <c r="P24" s="194"/>
      <c r="Q24" s="121"/>
      <c r="R24" s="114"/>
      <c r="S24" s="115"/>
    </row>
    <row r="25" spans="1:19" x14ac:dyDescent="0.4">
      <c r="A25" s="111"/>
      <c r="B25" s="195" t="s">
        <v>69</v>
      </c>
      <c r="C25" s="195" t="s">
        <v>70</v>
      </c>
      <c r="D25" s="195" t="s">
        <v>71</v>
      </c>
      <c r="E25" s="196" t="s">
        <v>66</v>
      </c>
      <c r="F25" s="196" t="s">
        <v>60</v>
      </c>
      <c r="G25" s="121"/>
      <c r="H25" s="197" t="s">
        <v>39</v>
      </c>
      <c r="I25" s="197"/>
      <c r="J25" s="197"/>
      <c r="K25" s="197" t="s">
        <v>40</v>
      </c>
      <c r="L25" s="197"/>
      <c r="M25" s="197"/>
      <c r="N25" s="197" t="s">
        <v>23</v>
      </c>
      <c r="O25" s="197"/>
      <c r="P25" s="197"/>
      <c r="Q25" s="121"/>
      <c r="R25" s="114"/>
      <c r="S25" s="115"/>
    </row>
    <row r="26" spans="1:19" ht="45" x14ac:dyDescent="0.4">
      <c r="A26" s="111"/>
      <c r="B26" s="195"/>
      <c r="C26" s="195"/>
      <c r="D26" s="195"/>
      <c r="E26" s="196"/>
      <c r="F26" s="196"/>
      <c r="G26" s="121"/>
      <c r="H26" s="122" t="s">
        <v>71</v>
      </c>
      <c r="I26" s="122" t="s">
        <v>66</v>
      </c>
      <c r="J26" s="122" t="s">
        <v>60</v>
      </c>
      <c r="K26" s="122" t="s">
        <v>71</v>
      </c>
      <c r="L26" s="122" t="s">
        <v>66</v>
      </c>
      <c r="M26" s="122" t="s">
        <v>60</v>
      </c>
      <c r="N26" s="122" t="s">
        <v>23</v>
      </c>
      <c r="O26" s="122" t="s">
        <v>23</v>
      </c>
      <c r="P26" s="122" t="s">
        <v>23</v>
      </c>
      <c r="Q26" s="121"/>
      <c r="R26" s="114"/>
      <c r="S26" s="115"/>
    </row>
    <row r="27" spans="1:19" x14ac:dyDescent="0.4">
      <c r="A27" s="111"/>
      <c r="B27" s="198" t="s">
        <v>27</v>
      </c>
      <c r="C27" s="198"/>
      <c r="D27" s="123"/>
      <c r="E27" s="123"/>
      <c r="F27" s="123"/>
      <c r="G27" s="121"/>
      <c r="H27" s="123"/>
      <c r="I27" s="123"/>
      <c r="J27" s="123"/>
      <c r="K27" s="123"/>
      <c r="L27" s="123"/>
      <c r="M27" s="123"/>
      <c r="N27" s="123"/>
      <c r="O27" s="123"/>
      <c r="P27" s="123"/>
      <c r="Q27" s="121"/>
      <c r="R27" s="114"/>
      <c r="S27" s="115"/>
    </row>
    <row r="28" spans="1:19" x14ac:dyDescent="0.4">
      <c r="A28" s="111"/>
      <c r="B28" s="199" t="s">
        <v>28</v>
      </c>
      <c r="C28" s="199"/>
      <c r="D28" s="124"/>
      <c r="E28" s="124"/>
      <c r="F28" s="124"/>
      <c r="G28" s="121"/>
      <c r="H28" s="124"/>
      <c r="I28" s="124"/>
      <c r="J28" s="124"/>
      <c r="K28" s="124"/>
      <c r="L28" s="124"/>
      <c r="M28" s="124"/>
      <c r="N28" s="124"/>
      <c r="O28" s="124"/>
      <c r="P28" s="124"/>
      <c r="Q28" s="121"/>
      <c r="R28" s="114"/>
      <c r="S28" s="115"/>
    </row>
    <row r="29" spans="1:19" x14ac:dyDescent="0.4">
      <c r="A29" s="111"/>
      <c r="B29" s="125" t="s">
        <v>72</v>
      </c>
      <c r="C29" s="125" t="s">
        <v>30</v>
      </c>
      <c r="D29" s="126">
        <v>1</v>
      </c>
      <c r="E29" s="162">
        <v>1</v>
      </c>
      <c r="F29" s="162">
        <v>1</v>
      </c>
      <c r="G29" s="121"/>
      <c r="H29" s="127"/>
      <c r="I29" s="128"/>
      <c r="J29" s="128"/>
      <c r="K29" s="127"/>
      <c r="L29" s="128" t="s" cm="1">
        <v>23</v>
      </c>
      <c r="M29" s="128" t="s" cm="1">
        <v>23</v>
      </c>
      <c r="N29" s="127" t="s" cm="1">
        <v>23</v>
      </c>
      <c r="O29" s="128" t="s" cm="1">
        <v>23</v>
      </c>
      <c r="P29" s="128" t="s" cm="1">
        <v>23</v>
      </c>
      <c r="Q29" s="121"/>
      <c r="R29" s="114"/>
      <c r="S29" s="115"/>
    </row>
    <row r="30" spans="1:19" x14ac:dyDescent="0.4">
      <c r="A30" s="111"/>
      <c r="B30" s="125" t="s">
        <v>76</v>
      </c>
      <c r="C30" s="125" t="s">
        <v>31</v>
      </c>
      <c r="D30" s="126"/>
      <c r="E30" s="162"/>
      <c r="F30" s="162"/>
      <c r="G30" s="121"/>
      <c r="H30" s="127"/>
      <c r="I30" s="128"/>
      <c r="J30" s="128"/>
      <c r="K30" s="127"/>
      <c r="L30" s="128" t="s" cm="1">
        <v>23</v>
      </c>
      <c r="M30" s="128" t="s" cm="1">
        <v>23</v>
      </c>
      <c r="N30" s="127" t="s" cm="1">
        <v>23</v>
      </c>
      <c r="O30" s="128" t="s" cm="1">
        <v>23</v>
      </c>
      <c r="P30" s="128" t="s" cm="1">
        <v>23</v>
      </c>
      <c r="Q30" s="121"/>
      <c r="R30" s="114"/>
      <c r="S30" s="115"/>
    </row>
    <row r="31" spans="1:19" x14ac:dyDescent="0.4">
      <c r="A31" s="111"/>
      <c r="B31" s="199" t="s">
        <v>77</v>
      </c>
      <c r="C31" s="199"/>
      <c r="D31" s="124"/>
      <c r="E31" s="163"/>
      <c r="F31" s="163"/>
      <c r="G31" s="121"/>
      <c r="H31" s="124"/>
      <c r="I31" s="124"/>
      <c r="J31" s="124"/>
      <c r="K31" s="124"/>
      <c r="L31" s="124"/>
      <c r="M31" s="124"/>
      <c r="N31" s="124"/>
      <c r="O31" s="124"/>
      <c r="P31" s="124"/>
      <c r="Q31" s="121"/>
      <c r="R31" s="114"/>
      <c r="S31" s="115"/>
    </row>
    <row r="32" spans="1:19" x14ac:dyDescent="0.4">
      <c r="A32" s="111"/>
      <c r="B32" s="125" t="s">
        <v>73</v>
      </c>
      <c r="C32" s="125" t="s">
        <v>32</v>
      </c>
      <c r="D32" s="126">
        <f>AVERAGE(WP!L22:L28)</f>
        <v>1</v>
      </c>
      <c r="E32" s="162">
        <v>7</v>
      </c>
      <c r="F32" s="162">
        <v>7</v>
      </c>
      <c r="G32" s="121"/>
      <c r="H32" s="127"/>
      <c r="I32" s="128"/>
      <c r="J32" s="128"/>
      <c r="K32" s="127"/>
      <c r="L32" s="128"/>
      <c r="M32" s="128"/>
      <c r="N32" s="127" t="s" cm="1">
        <v>23</v>
      </c>
      <c r="O32" s="128" t="s" cm="1">
        <v>23</v>
      </c>
      <c r="P32" s="128" t="s" cm="1">
        <v>23</v>
      </c>
      <c r="Q32" s="121"/>
      <c r="R32" s="114"/>
      <c r="S32" s="115"/>
    </row>
    <row r="33" spans="1:19" x14ac:dyDescent="0.4">
      <c r="A33" s="111"/>
      <c r="B33" s="125" t="s">
        <v>74</v>
      </c>
      <c r="C33" s="125" t="s">
        <v>34</v>
      </c>
      <c r="D33" s="126">
        <f>AVERAGE(WP!L31:L33)</f>
        <v>1</v>
      </c>
      <c r="E33" s="162">
        <v>2</v>
      </c>
      <c r="F33" s="162">
        <v>2</v>
      </c>
      <c r="G33" s="121"/>
      <c r="H33" s="127"/>
      <c r="I33" s="128"/>
      <c r="J33" s="128"/>
      <c r="K33" s="127"/>
      <c r="L33" s="128"/>
      <c r="M33" s="128"/>
      <c r="N33" s="127" t="s" cm="1">
        <v>23</v>
      </c>
      <c r="O33" s="128" t="s" cm="1">
        <v>23</v>
      </c>
      <c r="P33" s="128" t="s" cm="1">
        <v>23</v>
      </c>
      <c r="Q33" s="121"/>
      <c r="R33" s="114"/>
      <c r="S33" s="115"/>
    </row>
    <row r="34" spans="1:19" x14ac:dyDescent="0.4">
      <c r="A34" s="111"/>
      <c r="B34" s="125" t="s">
        <v>75</v>
      </c>
      <c r="C34" s="125" t="s">
        <v>36</v>
      </c>
      <c r="D34" s="126" t="s" cm="1">
        <v>23</v>
      </c>
      <c r="E34" s="162" t="s" cm="1">
        <v>23</v>
      </c>
      <c r="F34" s="162" t="s" cm="1">
        <v>23</v>
      </c>
      <c r="G34" s="121"/>
      <c r="H34" s="127" t="s" cm="1">
        <v>23</v>
      </c>
      <c r="I34" s="128" t="s" cm="1">
        <v>23</v>
      </c>
      <c r="J34" s="128" t="s" cm="1">
        <v>23</v>
      </c>
      <c r="K34" s="127" t="s" cm="1">
        <v>23</v>
      </c>
      <c r="L34" s="128" t="s" cm="1">
        <v>23</v>
      </c>
      <c r="M34" s="128" t="s" cm="1">
        <v>23</v>
      </c>
      <c r="N34" s="127" t="s" cm="1">
        <v>23</v>
      </c>
      <c r="O34" s="128" t="s" cm="1">
        <v>23</v>
      </c>
      <c r="P34" s="128" t="s" cm="1">
        <v>23</v>
      </c>
      <c r="Q34" s="121"/>
      <c r="R34" s="114"/>
      <c r="S34" s="115"/>
    </row>
    <row r="35" spans="1:19" x14ac:dyDescent="0.4">
      <c r="A35" s="91"/>
      <c r="R35" s="94"/>
    </row>
    <row r="36" spans="1:19" x14ac:dyDescent="0.4">
      <c r="A36" s="91"/>
      <c r="R36" s="94"/>
    </row>
    <row r="37" spans="1:19" x14ac:dyDescent="0.4">
      <c r="A37" s="91"/>
      <c r="B37" s="95" t="s">
        <v>78</v>
      </c>
      <c r="C37" s="95"/>
      <c r="D37" s="102"/>
      <c r="E37" s="102"/>
      <c r="F37" s="102"/>
      <c r="G37" s="102"/>
      <c r="H37" s="102"/>
      <c r="I37" s="102"/>
      <c r="J37" s="102"/>
      <c r="K37" s="102"/>
      <c r="L37" s="102"/>
      <c r="M37" s="102"/>
      <c r="N37" s="102"/>
      <c r="O37" s="102"/>
      <c r="P37" s="102"/>
      <c r="Q37" s="102"/>
      <c r="R37" s="94"/>
    </row>
    <row r="38" spans="1:19" ht="15" customHeight="1" x14ac:dyDescent="0.4">
      <c r="A38" s="91"/>
      <c r="B38" s="130" t="s">
        <v>83</v>
      </c>
      <c r="C38" s="183" t="s">
        <v>84</v>
      </c>
      <c r="D38" s="183"/>
      <c r="E38" s="183"/>
      <c r="F38" s="183"/>
      <c r="G38" s="183"/>
      <c r="H38" s="183"/>
      <c r="I38" s="183"/>
      <c r="J38" s="183"/>
      <c r="K38" s="183"/>
      <c r="L38" s="183"/>
      <c r="M38" s="183"/>
      <c r="N38" s="183"/>
      <c r="O38" s="183"/>
      <c r="P38" s="183"/>
      <c r="Q38" s="103"/>
      <c r="R38" s="94"/>
    </row>
    <row r="39" spans="1:19" x14ac:dyDescent="0.4">
      <c r="A39" s="131"/>
      <c r="B39" s="132"/>
      <c r="C39" s="132"/>
      <c r="D39" s="133"/>
      <c r="E39" s="133"/>
      <c r="F39" s="133"/>
      <c r="G39" s="133"/>
      <c r="H39" s="133"/>
      <c r="I39" s="133"/>
      <c r="J39" s="133"/>
      <c r="K39" s="133"/>
      <c r="L39" s="133"/>
      <c r="M39" s="133"/>
      <c r="N39" s="133"/>
      <c r="O39" s="133"/>
      <c r="P39" s="133"/>
      <c r="Q39" s="133"/>
      <c r="R39" s="134"/>
    </row>
  </sheetData>
  <mergeCells count="33">
    <mergeCell ref="C38:P38"/>
    <mergeCell ref="B27:C27"/>
    <mergeCell ref="B28:C28"/>
    <mergeCell ref="B31:C31"/>
    <mergeCell ref="K25:M25"/>
    <mergeCell ref="N25:P25"/>
    <mergeCell ref="D22:P22"/>
    <mergeCell ref="B23:Q23"/>
    <mergeCell ref="D24:F24"/>
    <mergeCell ref="H24:P24"/>
    <mergeCell ref="B25:B26"/>
    <mergeCell ref="C25:C26"/>
    <mergeCell ref="D25:D26"/>
    <mergeCell ref="E25:E26"/>
    <mergeCell ref="F25:F26"/>
    <mergeCell ref="H25:J25"/>
    <mergeCell ref="B20:C20"/>
    <mergeCell ref="H20:P20"/>
    <mergeCell ref="B21:C21"/>
    <mergeCell ref="E21:P21"/>
    <mergeCell ref="B13:P16"/>
    <mergeCell ref="B18:Q18"/>
    <mergeCell ref="B19:C19"/>
    <mergeCell ref="H19:P19"/>
    <mergeCell ref="M11:P11"/>
    <mergeCell ref="B2:L2"/>
    <mergeCell ref="N2:P2"/>
    <mergeCell ref="B3:N3"/>
    <mergeCell ref="C5:P5"/>
    <mergeCell ref="C6:P6"/>
    <mergeCell ref="C7:P7"/>
    <mergeCell ref="C8:P8"/>
    <mergeCell ref="C10:P10"/>
  </mergeCells>
  <phoneticPr fontId="1" type="noConversion"/>
  <conditionalFormatting sqref="D29:D30 D32:D34 H32:P34 H29:P30">
    <cfRule type="expression" dxfId="23" priority="131" stopIfTrue="1">
      <formula>D29=""</formula>
    </cfRule>
  </conditionalFormatting>
  <conditionalFormatting sqref="H25:J34">
    <cfRule type="expression" dxfId="22" priority="88" stopIfTrue="1">
      <formula>WpAreaA_Sub1_exist=FALSE</formula>
    </cfRule>
  </conditionalFormatting>
  <conditionalFormatting sqref="K25:M34">
    <cfRule type="expression" dxfId="21" priority="87" stopIfTrue="1">
      <formula>WpAreaA_Sub2_exist=FALSE</formula>
    </cfRule>
  </conditionalFormatting>
  <conditionalFormatting sqref="N25:P34">
    <cfRule type="expression" dxfId="20" priority="86" stopIfTrue="1">
      <formula>WpAreaA_Sub3_exist=FALSE</formula>
    </cfRule>
  </conditionalFormatting>
  <conditionalFormatting sqref="N25:P26">
    <cfRule type="expression" dxfId="19" priority="82" stopIfTrue="1">
      <formula>WpAreaA_Sub3_exist=FALSE</formula>
    </cfRule>
  </conditionalFormatting>
  <conditionalFormatting sqref="E29:E30">
    <cfRule type="expression" dxfId="18" priority="72" stopIfTrue="1">
      <formula>E29=""</formula>
    </cfRule>
  </conditionalFormatting>
  <conditionalFormatting sqref="F29:F30">
    <cfRule type="expression" dxfId="17" priority="71" stopIfTrue="1">
      <formula>F29=""</formula>
    </cfRule>
  </conditionalFormatting>
  <conditionalFormatting sqref="E32:E34">
    <cfRule type="expression" dxfId="16" priority="68" stopIfTrue="1">
      <formula>E32=""</formula>
    </cfRule>
  </conditionalFormatting>
  <conditionalFormatting sqref="F32:F34">
    <cfRule type="expression" dxfId="15" priority="67" stopIfTrue="1">
      <formula>F32=""</formula>
    </cfRule>
  </conditionalFormatting>
  <conditionalFormatting sqref="H24:P34">
    <cfRule type="expression" dxfId="14" priority="33" stopIfTrue="1">
      <formula>AND(WpAreaB_exist=FALSE,WpAreaC_exist=FALSE,WpAreaA_Sub2_exist=FALSE,WpAreaA_Sub3_exist=FALSE)=TRUE</formula>
    </cfRule>
  </conditionalFormatting>
  <conditionalFormatting sqref="E20">
    <cfRule type="expression" dxfId="13" priority="32" stopIfTrue="1">
      <formula>E20=""</formula>
    </cfRule>
  </conditionalFormatting>
  <conditionalFormatting sqref="F20">
    <cfRule type="expression" dxfId="12" priority="31" stopIfTrue="1">
      <formula>F20=""</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91A12-FC61-461D-B439-0CFC8FADB126}">
  <dimension ref="A1:Q71"/>
  <sheetViews>
    <sheetView topLeftCell="A26" zoomScale="70" zoomScaleNormal="70" workbookViewId="0">
      <selection activeCell="L22" sqref="L22:M27"/>
    </sheetView>
  </sheetViews>
  <sheetFormatPr defaultColWidth="9.125" defaultRowHeight="18.75" outlineLevelRow="1" x14ac:dyDescent="0.4"/>
  <cols>
    <col min="1" max="2" width="10" style="30" customWidth="1"/>
    <col min="3" max="3" width="16.375" style="30" customWidth="1"/>
    <col min="4" max="4" width="11.875" style="30" customWidth="1"/>
    <col min="5" max="5" width="31.125" style="30" customWidth="1"/>
    <col min="6" max="6" width="36.25" style="30" customWidth="1"/>
    <col min="7" max="7" width="13" style="30" customWidth="1"/>
    <col min="8" max="8" width="22" style="59" customWidth="1"/>
    <col min="9" max="9" width="13" style="30" customWidth="1"/>
    <col min="10" max="10" width="31.875" style="30" customWidth="1"/>
    <col min="11" max="11" width="5.125" style="59" customWidth="1"/>
    <col min="12" max="13" width="10" style="78" customWidth="1"/>
    <col min="14" max="14" width="2.625" style="13" customWidth="1"/>
    <col min="15" max="15" width="9" style="30" customWidth="1"/>
    <col min="16" max="16" width="8.25" style="30" customWidth="1"/>
    <col min="17" max="17" width="2.25" style="81" customWidth="1"/>
    <col min="18" max="16384" width="9.125" style="3"/>
  </cols>
  <sheetData>
    <row r="1" spans="1:17" ht="25.5" x14ac:dyDescent="0.4">
      <c r="A1" s="200" t="s">
        <v>0</v>
      </c>
      <c r="B1" s="200"/>
      <c r="C1" s="201" t="s">
        <v>85</v>
      </c>
      <c r="D1" s="202"/>
      <c r="E1" s="202"/>
      <c r="F1" s="202"/>
      <c r="G1" s="202"/>
      <c r="H1" s="202"/>
      <c r="I1" s="202"/>
      <c r="J1" s="203"/>
      <c r="K1" s="1"/>
      <c r="L1" s="2"/>
      <c r="M1" s="2"/>
      <c r="N1" s="204" t="s">
        <v>1</v>
      </c>
      <c r="O1" s="206" t="s">
        <v>2</v>
      </c>
      <c r="P1" s="207"/>
      <c r="Q1" s="208" t="s">
        <v>3</v>
      </c>
    </row>
    <row r="2" spans="1:17" ht="24" outlineLevel="1" x14ac:dyDescent="0.4">
      <c r="A2" s="219" t="s">
        <v>4</v>
      </c>
      <c r="B2" s="220"/>
      <c r="C2" s="221" t="s">
        <v>86</v>
      </c>
      <c r="D2" s="222"/>
      <c r="E2" s="222"/>
      <c r="F2" s="222"/>
      <c r="G2" s="222"/>
      <c r="H2" s="222"/>
      <c r="I2" s="222"/>
      <c r="J2" s="223"/>
      <c r="K2" s="1"/>
      <c r="L2" s="2"/>
      <c r="M2" s="2"/>
      <c r="N2" s="205"/>
      <c r="O2" s="206"/>
      <c r="P2" s="207"/>
      <c r="Q2" s="209"/>
    </row>
    <row r="3" spans="1:17" ht="20.25" outlineLevel="1" thickBot="1" x14ac:dyDescent="0.45">
      <c r="A3" s="224" t="s">
        <v>5</v>
      </c>
      <c r="B3" s="225"/>
      <c r="C3" s="211" t="s">
        <v>87</v>
      </c>
      <c r="D3" s="212"/>
      <c r="E3" s="212"/>
      <c r="F3" s="212"/>
      <c r="G3" s="212"/>
      <c r="H3" s="212"/>
      <c r="I3" s="212"/>
      <c r="J3" s="213"/>
      <c r="K3" s="1"/>
      <c r="L3" s="2"/>
      <c r="M3" s="2"/>
      <c r="N3" s="205"/>
      <c r="O3" s="4"/>
      <c r="P3" s="135" t="s">
        <v>6</v>
      </c>
      <c r="Q3" s="209"/>
    </row>
    <row r="4" spans="1:17" ht="19.5" outlineLevel="1" x14ac:dyDescent="0.4">
      <c r="A4" s="232" t="s">
        <v>7</v>
      </c>
      <c r="B4" s="232"/>
      <c r="C4" s="211" t="s">
        <v>88</v>
      </c>
      <c r="D4" s="212"/>
      <c r="E4" s="213"/>
      <c r="F4" s="214" t="s">
        <v>89</v>
      </c>
      <c r="G4" s="215"/>
      <c r="H4" s="216"/>
      <c r="I4" s="217"/>
      <c r="J4" s="217"/>
      <c r="K4" s="1"/>
      <c r="L4" s="218" t="s">
        <v>8</v>
      </c>
      <c r="M4" s="218"/>
      <c r="N4" s="205"/>
      <c r="O4" s="228" t="s">
        <v>38</v>
      </c>
      <c r="P4" s="229"/>
      <c r="Q4" s="209"/>
    </row>
    <row r="5" spans="1:17" ht="19.5" outlineLevel="1" x14ac:dyDescent="0.4">
      <c r="A5" s="232" t="s">
        <v>9</v>
      </c>
      <c r="B5" s="232"/>
      <c r="C5" s="211" t="s">
        <v>10</v>
      </c>
      <c r="D5" s="212"/>
      <c r="E5" s="213"/>
      <c r="F5" s="211" t="s">
        <v>10</v>
      </c>
      <c r="G5" s="212"/>
      <c r="H5" s="213"/>
      <c r="I5" s="233"/>
      <c r="J5" s="234"/>
      <c r="K5" s="1"/>
      <c r="L5" s="218"/>
      <c r="M5" s="218"/>
      <c r="N5" s="205"/>
      <c r="O5" s="230"/>
      <c r="P5" s="231"/>
      <c r="Q5" s="209"/>
    </row>
    <row r="6" spans="1:17" ht="54" x14ac:dyDescent="0.4">
      <c r="A6" s="5" t="s">
        <v>11</v>
      </c>
      <c r="B6" s="5" t="s">
        <v>12</v>
      </c>
      <c r="C6" s="6" t="s">
        <v>13</v>
      </c>
      <c r="D6" s="6" t="s">
        <v>14</v>
      </c>
      <c r="E6" s="6" t="s">
        <v>15</v>
      </c>
      <c r="F6" s="6" t="s">
        <v>16</v>
      </c>
      <c r="G6" s="6" t="s">
        <v>17</v>
      </c>
      <c r="H6" s="7" t="s">
        <v>18</v>
      </c>
      <c r="I6" s="7" t="s">
        <v>19</v>
      </c>
      <c r="J6" s="7" t="s">
        <v>20</v>
      </c>
      <c r="K6" s="8" t="s">
        <v>21</v>
      </c>
      <c r="L6" s="9" t="s">
        <v>22</v>
      </c>
      <c r="M6" s="10" t="s">
        <v>115</v>
      </c>
      <c r="N6" s="205"/>
      <c r="O6" s="11" t="s">
        <v>39</v>
      </c>
      <c r="P6" s="12" t="s">
        <v>40</v>
      </c>
      <c r="Q6" s="209"/>
    </row>
    <row r="7" spans="1:17" x14ac:dyDescent="0.4">
      <c r="A7" s="13"/>
      <c r="B7" s="14"/>
      <c r="C7" s="14"/>
      <c r="D7" s="14"/>
      <c r="E7" s="14"/>
      <c r="F7" s="14"/>
      <c r="G7" s="14"/>
      <c r="H7" s="15"/>
      <c r="I7" s="14"/>
      <c r="J7" s="14"/>
      <c r="K7" s="16"/>
      <c r="L7" s="17"/>
      <c r="M7" s="17"/>
      <c r="N7" s="18"/>
      <c r="O7" s="19"/>
      <c r="P7" s="20"/>
      <c r="Q7" s="210"/>
    </row>
    <row r="8" spans="1:17" ht="33" hidden="1" outlineLevel="1" x14ac:dyDescent="0.4">
      <c r="A8" s="21"/>
      <c r="B8" s="21"/>
      <c r="C8" s="21"/>
      <c r="D8" s="21"/>
      <c r="E8" s="21"/>
      <c r="F8" s="21"/>
      <c r="G8" s="21"/>
      <c r="H8" s="22"/>
      <c r="I8" s="23"/>
      <c r="J8" s="24"/>
      <c r="K8" s="25"/>
      <c r="L8" s="26"/>
      <c r="M8" s="26"/>
      <c r="N8" s="27"/>
      <c r="O8" s="28" t="s" cm="1">
        <v>41</v>
      </c>
      <c r="P8" s="28" t="s" cm="1">
        <v>41</v>
      </c>
      <c r="Q8" s="29"/>
    </row>
    <row r="9" spans="1:17" ht="33" hidden="1" outlineLevel="1" x14ac:dyDescent="0.4">
      <c r="A9" s="21"/>
      <c r="B9" s="21"/>
      <c r="C9" s="21"/>
      <c r="D9" s="21"/>
      <c r="E9" s="21"/>
      <c r="F9" s="21"/>
      <c r="G9" s="21"/>
      <c r="H9" s="22"/>
      <c r="I9" s="23"/>
      <c r="J9" s="24"/>
      <c r="K9" s="25"/>
      <c r="L9" s="31"/>
      <c r="M9" s="31"/>
      <c r="N9" s="32"/>
      <c r="O9" s="33" t="s" cm="1">
        <v>42</v>
      </c>
      <c r="P9" s="33" t="s" cm="1">
        <v>42</v>
      </c>
      <c r="Q9" s="34"/>
    </row>
    <row r="10" spans="1:17" ht="33.75" hidden="1" outlineLevel="1" thickBot="1" x14ac:dyDescent="0.45">
      <c r="A10" s="21"/>
      <c r="B10" s="21"/>
      <c r="C10" s="21"/>
      <c r="D10" s="21"/>
      <c r="E10" s="21"/>
      <c r="F10" s="21"/>
      <c r="G10" s="21"/>
      <c r="H10" s="22"/>
      <c r="I10" s="23"/>
      <c r="J10" s="24"/>
      <c r="K10" s="25"/>
      <c r="L10" s="31"/>
      <c r="M10" s="31"/>
      <c r="N10" s="32"/>
      <c r="O10" s="35" t="s" cm="1">
        <v>43</v>
      </c>
      <c r="P10" s="35" t="s" cm="1">
        <v>43</v>
      </c>
      <c r="Q10" s="34"/>
    </row>
    <row r="11" spans="1:17" ht="33" hidden="1" outlineLevel="1" x14ac:dyDescent="0.4">
      <c r="A11" s="21"/>
      <c r="B11" s="21"/>
      <c r="C11" s="21"/>
      <c r="D11" s="21"/>
      <c r="E11" s="21"/>
      <c r="F11" s="21"/>
      <c r="G11" s="21"/>
      <c r="H11" s="22"/>
      <c r="I11" s="23"/>
      <c r="J11" s="24"/>
      <c r="K11" s="25"/>
      <c r="L11" s="26"/>
      <c r="M11" s="26"/>
      <c r="N11" s="36"/>
      <c r="O11" s="226">
        <v>0.05</v>
      </c>
      <c r="P11" s="227"/>
      <c r="Q11" s="37"/>
    </row>
    <row r="12" spans="1:17" collapsed="1" x14ac:dyDescent="0.4">
      <c r="A12" s="38" t="s">
        <v>24</v>
      </c>
      <c r="B12" s="39"/>
      <c r="C12" s="40"/>
      <c r="D12" s="40"/>
      <c r="E12" s="40"/>
      <c r="F12" s="40"/>
      <c r="G12" s="40"/>
      <c r="H12" s="40"/>
      <c r="I12" s="40"/>
      <c r="J12" s="40"/>
      <c r="K12" s="41"/>
      <c r="L12" s="42"/>
      <c r="M12" s="42"/>
      <c r="N12" s="36"/>
      <c r="O12" s="43"/>
      <c r="P12" s="44"/>
      <c r="Q12" s="34"/>
    </row>
    <row r="13" spans="1:17" ht="24" x14ac:dyDescent="0.4">
      <c r="A13" s="46" t="s">
        <v>27</v>
      </c>
      <c r="B13" s="47"/>
      <c r="C13" s="47"/>
      <c r="D13" s="47"/>
      <c r="E13" s="47"/>
      <c r="F13" s="47"/>
      <c r="G13" s="47"/>
      <c r="H13" s="47"/>
      <c r="I13" s="47"/>
      <c r="J13" s="47"/>
      <c r="K13" s="48"/>
      <c r="L13" s="48"/>
      <c r="M13" s="48"/>
      <c r="N13" s="36"/>
      <c r="O13" s="49"/>
      <c r="P13" s="47"/>
      <c r="Q13" s="45"/>
    </row>
    <row r="14" spans="1:17" ht="24" x14ac:dyDescent="0.4">
      <c r="A14" s="50" t="s">
        <v>28</v>
      </c>
      <c r="B14" s="51"/>
      <c r="C14" s="51"/>
      <c r="D14" s="51"/>
      <c r="E14" s="51"/>
      <c r="F14" s="51"/>
      <c r="G14" s="51"/>
      <c r="H14" s="51"/>
      <c r="I14" s="51"/>
      <c r="J14" s="51"/>
      <c r="K14" s="52"/>
      <c r="L14" s="52"/>
      <c r="M14" s="52"/>
      <c r="N14" s="36"/>
      <c r="O14" s="53"/>
      <c r="P14" s="54"/>
      <c r="Q14" s="45"/>
    </row>
    <row r="15" spans="1:17" ht="24" x14ac:dyDescent="0.4">
      <c r="A15" s="55" t="s">
        <v>29</v>
      </c>
      <c r="B15" s="55"/>
      <c r="C15" s="55"/>
      <c r="D15" s="56"/>
      <c r="E15" s="56"/>
      <c r="F15" s="56"/>
      <c r="G15" s="56"/>
      <c r="H15" s="56"/>
      <c r="I15" s="56"/>
      <c r="J15" s="56"/>
      <c r="K15" s="57"/>
      <c r="L15" s="57"/>
      <c r="M15" s="57"/>
      <c r="N15" s="36"/>
      <c r="O15" s="58"/>
      <c r="P15" s="56"/>
      <c r="Q15" s="45"/>
    </row>
    <row r="16" spans="1:17" ht="66" outlineLevel="1" x14ac:dyDescent="0.4">
      <c r="A16" s="59"/>
      <c r="B16" s="59"/>
      <c r="C16" s="60" t="s">
        <v>30</v>
      </c>
      <c r="D16" s="60"/>
      <c r="E16" s="60" t="s">
        <v>25</v>
      </c>
      <c r="F16" s="60"/>
      <c r="G16" s="60"/>
      <c r="H16" s="61"/>
      <c r="I16" s="60"/>
      <c r="J16" s="60"/>
      <c r="K16" s="62" t="s">
        <v>26</v>
      </c>
      <c r="L16" s="160" t="s" cm="1">
        <v>23</v>
      </c>
      <c r="M16" s="160" t="s" cm="1">
        <v>23</v>
      </c>
      <c r="N16" s="36"/>
      <c r="O16" s="63"/>
      <c r="P16" s="63"/>
      <c r="Q16" s="64"/>
    </row>
    <row r="17" spans="1:17" ht="49.5" outlineLevel="1" x14ac:dyDescent="0.4">
      <c r="A17" s="59">
        <v>970073</v>
      </c>
      <c r="B17" s="59"/>
      <c r="C17" s="60" t="s">
        <v>30</v>
      </c>
      <c r="D17" s="60" t="s">
        <v>100</v>
      </c>
      <c r="E17" s="60" t="s">
        <v>101</v>
      </c>
      <c r="F17" s="65" t="s">
        <v>108</v>
      </c>
      <c r="G17" s="69" t="s">
        <v>91</v>
      </c>
      <c r="I17" s="70" t="s">
        <v>116</v>
      </c>
      <c r="J17" s="66" t="s">
        <v>92</v>
      </c>
      <c r="K17" s="62">
        <v>1</v>
      </c>
      <c r="L17" s="158">
        <v>1</v>
      </c>
      <c r="M17" s="158">
        <v>1</v>
      </c>
      <c r="N17" s="36"/>
      <c r="O17" s="63"/>
      <c r="P17" s="63"/>
      <c r="Q17" s="64"/>
    </row>
    <row r="18" spans="1:17" ht="24" x14ac:dyDescent="0.4">
      <c r="A18" s="55" t="s">
        <v>113</v>
      </c>
      <c r="B18" s="55"/>
      <c r="C18" s="55"/>
      <c r="D18" s="56"/>
      <c r="E18" s="56"/>
      <c r="F18" s="56"/>
      <c r="G18" s="56"/>
      <c r="H18" s="56"/>
      <c r="I18" s="56"/>
      <c r="J18" s="56"/>
      <c r="K18" s="71" t="s">
        <v>23</v>
      </c>
      <c r="L18" s="57"/>
      <c r="M18" s="57"/>
      <c r="N18" s="36"/>
      <c r="O18" s="58"/>
      <c r="P18" s="56"/>
      <c r="Q18" s="45"/>
    </row>
    <row r="19" spans="1:17" ht="66" outlineLevel="1" x14ac:dyDescent="0.4">
      <c r="A19" s="59"/>
      <c r="B19" s="59"/>
      <c r="C19" s="60" t="s">
        <v>31</v>
      </c>
      <c r="D19" s="60"/>
      <c r="E19" s="60" t="s">
        <v>25</v>
      </c>
      <c r="F19" s="60"/>
      <c r="G19" s="60"/>
      <c r="H19" s="61"/>
      <c r="I19" s="60"/>
      <c r="J19" s="60"/>
      <c r="K19" s="62" t="s">
        <v>26</v>
      </c>
      <c r="L19" s="160" t="s" cm="1">
        <v>23</v>
      </c>
      <c r="M19" s="160" t="s" cm="1">
        <v>23</v>
      </c>
      <c r="N19" s="36"/>
      <c r="O19" s="63"/>
      <c r="P19" s="63"/>
      <c r="Q19" s="64"/>
    </row>
    <row r="20" spans="1:17" ht="24" x14ac:dyDescent="0.4">
      <c r="A20" s="55" t="s">
        <v>90</v>
      </c>
      <c r="B20" s="55"/>
      <c r="C20" s="55"/>
      <c r="D20" s="56"/>
      <c r="E20" s="56"/>
      <c r="F20" s="56"/>
      <c r="G20" s="56"/>
      <c r="H20" s="56"/>
      <c r="I20" s="56"/>
      <c r="J20" s="56"/>
      <c r="K20" s="57"/>
      <c r="L20" s="57"/>
      <c r="M20" s="57"/>
      <c r="N20" s="36"/>
      <c r="O20" s="141"/>
      <c r="P20" s="140"/>
      <c r="Q20" s="45"/>
    </row>
    <row r="21" spans="1:17" s="136" customFormat="1" ht="66" outlineLevel="1" x14ac:dyDescent="0.4">
      <c r="A21" s="59"/>
      <c r="B21" s="59"/>
      <c r="C21" s="60" t="s">
        <v>93</v>
      </c>
      <c r="D21" s="60"/>
      <c r="E21" s="60" t="s">
        <v>25</v>
      </c>
      <c r="F21" s="60"/>
      <c r="G21" s="69"/>
      <c r="H21" s="70"/>
      <c r="I21" s="69"/>
      <c r="J21" s="66"/>
      <c r="K21" s="62" t="s">
        <v>26</v>
      </c>
      <c r="L21" s="160"/>
      <c r="M21" s="160"/>
      <c r="N21" s="36"/>
      <c r="O21" s="142"/>
      <c r="P21" s="138"/>
      <c r="Q21" s="15"/>
    </row>
    <row r="22" spans="1:17" s="136" customFormat="1" ht="99" outlineLevel="1" x14ac:dyDescent="0.4">
      <c r="A22" s="59">
        <v>970073</v>
      </c>
      <c r="B22" s="59" t="s">
        <v>112</v>
      </c>
      <c r="C22" s="60" t="s">
        <v>93</v>
      </c>
      <c r="D22" s="60" t="s">
        <v>94</v>
      </c>
      <c r="E22" s="60" t="s">
        <v>102</v>
      </c>
      <c r="F22" s="60" t="s">
        <v>109</v>
      </c>
      <c r="G22" s="69" t="s">
        <v>91</v>
      </c>
      <c r="H22" s="70"/>
      <c r="I22" s="69" t="s">
        <v>117</v>
      </c>
      <c r="J22" s="66" t="s">
        <v>92</v>
      </c>
      <c r="K22" s="62">
        <v>1</v>
      </c>
      <c r="L22" s="158">
        <v>1</v>
      </c>
      <c r="M22" s="158">
        <v>1</v>
      </c>
      <c r="N22" s="36"/>
      <c r="O22" s="142"/>
      <c r="P22" s="138"/>
      <c r="Q22" s="15"/>
    </row>
    <row r="23" spans="1:17" s="136" customFormat="1" ht="99" outlineLevel="1" x14ac:dyDescent="0.4">
      <c r="A23" s="59">
        <v>970073</v>
      </c>
      <c r="B23" s="59" t="s">
        <v>112</v>
      </c>
      <c r="C23" s="60" t="s">
        <v>93</v>
      </c>
      <c r="D23" s="60" t="s">
        <v>95</v>
      </c>
      <c r="E23" s="61" t="s">
        <v>103</v>
      </c>
      <c r="F23" s="60" t="s">
        <v>109</v>
      </c>
      <c r="G23" s="69" t="s">
        <v>91</v>
      </c>
      <c r="H23" s="70"/>
      <c r="I23" s="69" t="s">
        <v>118</v>
      </c>
      <c r="J23" s="66" t="s">
        <v>92</v>
      </c>
      <c r="K23" s="137">
        <v>1</v>
      </c>
      <c r="L23" s="159">
        <v>1</v>
      </c>
      <c r="M23" s="158">
        <v>1</v>
      </c>
      <c r="N23" s="36"/>
      <c r="O23" s="143"/>
      <c r="P23" s="139"/>
      <c r="Q23" s="15"/>
    </row>
    <row r="24" spans="1:17" s="136" customFormat="1" ht="99" outlineLevel="1" x14ac:dyDescent="0.4">
      <c r="A24" s="59">
        <v>970073</v>
      </c>
      <c r="B24" s="59" t="s">
        <v>112</v>
      </c>
      <c r="C24" s="60" t="s">
        <v>93</v>
      </c>
      <c r="D24" s="60" t="s">
        <v>96</v>
      </c>
      <c r="E24" s="61" t="s">
        <v>104</v>
      </c>
      <c r="F24" s="60" t="s">
        <v>109</v>
      </c>
      <c r="G24" s="69" t="s">
        <v>91</v>
      </c>
      <c r="H24" s="70"/>
      <c r="I24" s="69" t="s">
        <v>119</v>
      </c>
      <c r="J24" s="66" t="s">
        <v>92</v>
      </c>
      <c r="K24" s="137">
        <v>1</v>
      </c>
      <c r="L24" s="158">
        <v>1</v>
      </c>
      <c r="M24" s="158">
        <v>1</v>
      </c>
      <c r="N24" s="36"/>
      <c r="O24" s="142"/>
      <c r="P24" s="138"/>
      <c r="Q24" s="15"/>
    </row>
    <row r="25" spans="1:17" s="136" customFormat="1" ht="148.5" outlineLevel="1" x14ac:dyDescent="0.4">
      <c r="A25" s="59">
        <v>970073</v>
      </c>
      <c r="B25" s="59" t="s">
        <v>112</v>
      </c>
      <c r="C25" s="60" t="s">
        <v>93</v>
      </c>
      <c r="D25" s="60" t="s">
        <v>97</v>
      </c>
      <c r="E25" s="61" t="s">
        <v>105</v>
      </c>
      <c r="F25" s="61" t="s">
        <v>110</v>
      </c>
      <c r="G25" s="69" t="s">
        <v>91</v>
      </c>
      <c r="H25" s="70"/>
      <c r="I25" s="69" t="s">
        <v>120</v>
      </c>
      <c r="J25" s="66" t="s">
        <v>92</v>
      </c>
      <c r="K25" s="137">
        <v>1</v>
      </c>
      <c r="L25" s="158">
        <v>1</v>
      </c>
      <c r="M25" s="158">
        <v>1</v>
      </c>
      <c r="N25" s="36"/>
      <c r="O25" s="143"/>
      <c r="P25" s="139"/>
      <c r="Q25" s="15"/>
    </row>
    <row r="26" spans="1:17" s="136" customFormat="1" ht="82.5" outlineLevel="1" x14ac:dyDescent="0.4">
      <c r="A26" s="144">
        <v>970073</v>
      </c>
      <c r="B26" s="144" t="s">
        <v>112</v>
      </c>
      <c r="C26" s="146" t="s">
        <v>93</v>
      </c>
      <c r="D26" s="146" t="s">
        <v>98</v>
      </c>
      <c r="E26" s="146" t="s">
        <v>106</v>
      </c>
      <c r="F26" s="146" t="s">
        <v>111</v>
      </c>
      <c r="G26" s="147" t="s">
        <v>91</v>
      </c>
      <c r="H26" s="148"/>
      <c r="I26" s="147" t="s">
        <v>121</v>
      </c>
      <c r="J26" s="149" t="s">
        <v>92</v>
      </c>
      <c r="K26" s="150">
        <v>1</v>
      </c>
      <c r="L26" s="158">
        <v>1</v>
      </c>
      <c r="M26" s="158">
        <v>1</v>
      </c>
      <c r="N26" s="36"/>
      <c r="O26" s="151"/>
      <c r="P26" s="152"/>
      <c r="Q26" s="15"/>
    </row>
    <row r="27" spans="1:17" s="136" customFormat="1" ht="66" outlineLevel="1" x14ac:dyDescent="0.4">
      <c r="A27" s="144">
        <v>970073</v>
      </c>
      <c r="B27" s="59" t="s">
        <v>133</v>
      </c>
      <c r="C27" s="61" t="s">
        <v>32</v>
      </c>
      <c r="D27" s="61" t="s">
        <v>137</v>
      </c>
      <c r="E27" s="61" t="s">
        <v>136</v>
      </c>
      <c r="F27" s="61" t="s">
        <v>138</v>
      </c>
      <c r="G27" s="70" t="s">
        <v>134</v>
      </c>
      <c r="H27" s="70"/>
      <c r="I27" s="70" t="s">
        <v>135</v>
      </c>
      <c r="J27" s="155" t="s">
        <v>92</v>
      </c>
      <c r="K27" s="150"/>
      <c r="L27" s="158">
        <v>1</v>
      </c>
      <c r="M27" s="158">
        <v>1</v>
      </c>
      <c r="N27" s="36"/>
      <c r="O27" s="151"/>
      <c r="P27" s="164"/>
      <c r="Q27" s="15"/>
    </row>
    <row r="28" spans="1:17" s="136" customFormat="1" ht="99" outlineLevel="1" x14ac:dyDescent="0.4">
      <c r="A28" s="144">
        <v>970073</v>
      </c>
      <c r="B28" s="167" t="s">
        <v>112</v>
      </c>
      <c r="C28" s="145" t="s">
        <v>93</v>
      </c>
      <c r="D28" s="145" t="s">
        <v>127</v>
      </c>
      <c r="E28" s="60" t="s">
        <v>128</v>
      </c>
      <c r="F28" s="60" t="s">
        <v>140</v>
      </c>
      <c r="G28" s="69" t="s">
        <v>91</v>
      </c>
      <c r="H28" s="69"/>
      <c r="I28" s="168" t="s">
        <v>141</v>
      </c>
      <c r="J28" s="66" t="s">
        <v>92</v>
      </c>
      <c r="K28" s="150"/>
      <c r="L28" s="158">
        <v>1</v>
      </c>
      <c r="M28" s="158">
        <v>1</v>
      </c>
      <c r="N28" s="36"/>
      <c r="O28" s="151"/>
      <c r="P28" s="164"/>
      <c r="Q28" s="15"/>
    </row>
    <row r="29" spans="1:17" ht="24" x14ac:dyDescent="0.4">
      <c r="A29" s="153" t="s">
        <v>33</v>
      </c>
      <c r="B29" s="153"/>
      <c r="C29" s="153"/>
      <c r="D29" s="68"/>
      <c r="E29" s="68"/>
      <c r="F29" s="68"/>
      <c r="G29" s="68"/>
      <c r="H29" s="68"/>
      <c r="I29" s="68"/>
      <c r="J29" s="68"/>
      <c r="K29" s="154"/>
      <c r="L29" s="154"/>
      <c r="M29" s="154"/>
      <c r="N29" s="36"/>
      <c r="O29" s="67"/>
      <c r="P29" s="68"/>
      <c r="Q29" s="45"/>
    </row>
    <row r="30" spans="1:17" ht="66" outlineLevel="1" x14ac:dyDescent="0.4">
      <c r="A30" s="59"/>
      <c r="B30" s="59"/>
      <c r="C30" s="60" t="s">
        <v>34</v>
      </c>
      <c r="D30" s="60"/>
      <c r="E30" s="60" t="s">
        <v>25</v>
      </c>
      <c r="F30" s="60"/>
      <c r="G30" s="69"/>
      <c r="H30" s="70"/>
      <c r="I30" s="69"/>
      <c r="J30" s="66"/>
      <c r="K30" s="62" t="s">
        <v>26</v>
      </c>
      <c r="L30" s="160"/>
      <c r="M30" s="160"/>
      <c r="N30" s="36"/>
      <c r="O30" s="63"/>
      <c r="P30" s="63"/>
      <c r="Q30" s="64"/>
    </row>
    <row r="31" spans="1:17" ht="37.5" outlineLevel="1" x14ac:dyDescent="0.4">
      <c r="A31" s="59">
        <v>970073</v>
      </c>
      <c r="B31" s="59"/>
      <c r="C31" s="60" t="s">
        <v>34</v>
      </c>
      <c r="D31" s="60">
        <v>4.0999999999999996</v>
      </c>
      <c r="E31" s="60" t="s">
        <v>99</v>
      </c>
      <c r="F31" s="60" t="s">
        <v>107</v>
      </c>
      <c r="G31" s="69" t="s">
        <v>91</v>
      </c>
      <c r="H31" s="70"/>
      <c r="I31" s="69" t="s">
        <v>122</v>
      </c>
      <c r="J31" s="66" t="s">
        <v>92</v>
      </c>
      <c r="K31" s="62">
        <v>1</v>
      </c>
      <c r="L31" s="158">
        <v>1</v>
      </c>
      <c r="M31" s="158">
        <v>1</v>
      </c>
      <c r="N31" s="36"/>
      <c r="O31" s="63"/>
      <c r="P31" s="63"/>
      <c r="Q31" s="64"/>
    </row>
    <row r="32" spans="1:17" ht="37.5" outlineLevel="1" x14ac:dyDescent="0.4">
      <c r="A32" s="59">
        <v>970073</v>
      </c>
      <c r="B32" s="144"/>
      <c r="C32" s="61" t="s">
        <v>34</v>
      </c>
      <c r="D32" s="61">
        <v>4.2</v>
      </c>
      <c r="E32" s="61" t="s">
        <v>99</v>
      </c>
      <c r="F32" s="61" t="s">
        <v>107</v>
      </c>
      <c r="G32" s="70" t="s">
        <v>91</v>
      </c>
      <c r="H32" s="148"/>
      <c r="I32" s="147" t="s">
        <v>122</v>
      </c>
      <c r="J32" s="149" t="s">
        <v>92</v>
      </c>
      <c r="K32" s="156">
        <v>1</v>
      </c>
      <c r="L32" s="159">
        <v>1</v>
      </c>
      <c r="M32" s="159">
        <v>1</v>
      </c>
      <c r="N32" s="36"/>
      <c r="O32" s="157"/>
      <c r="P32" s="157"/>
      <c r="Q32" s="64"/>
    </row>
    <row r="33" spans="1:17" ht="37.5" outlineLevel="1" x14ac:dyDescent="0.4">
      <c r="A33" s="59">
        <v>970073</v>
      </c>
      <c r="B33" s="144"/>
      <c r="C33" s="61" t="s">
        <v>34</v>
      </c>
      <c r="D33" s="61">
        <v>4.2</v>
      </c>
      <c r="E33" s="61" t="s">
        <v>130</v>
      </c>
      <c r="F33" s="61" t="s">
        <v>129</v>
      </c>
      <c r="G33" s="70" t="s">
        <v>91</v>
      </c>
      <c r="H33" s="70"/>
      <c r="I33" s="166" t="s">
        <v>139</v>
      </c>
      <c r="J33" s="155" t="s">
        <v>92</v>
      </c>
      <c r="K33" s="137"/>
      <c r="L33" s="159">
        <v>1</v>
      </c>
      <c r="M33" s="159">
        <v>1</v>
      </c>
      <c r="N33" s="72"/>
      <c r="O33" s="165"/>
      <c r="P33" s="165"/>
      <c r="Q33" s="64"/>
    </row>
    <row r="34" spans="1:17" ht="24" x14ac:dyDescent="0.4">
      <c r="A34" s="55" t="s">
        <v>35</v>
      </c>
      <c r="B34" s="55"/>
      <c r="C34" s="55"/>
      <c r="D34" s="56"/>
      <c r="E34" s="56"/>
      <c r="F34" s="56"/>
      <c r="G34" s="68"/>
      <c r="H34" s="68"/>
      <c r="I34" s="68"/>
      <c r="J34" s="68"/>
      <c r="K34" s="154"/>
      <c r="L34" s="154"/>
      <c r="M34" s="154"/>
      <c r="N34" s="36"/>
      <c r="O34" s="67"/>
      <c r="P34" s="68"/>
      <c r="Q34" s="64"/>
    </row>
    <row r="35" spans="1:17" ht="66" outlineLevel="1" x14ac:dyDescent="0.4">
      <c r="A35" s="59"/>
      <c r="B35" s="59"/>
      <c r="C35" s="60" t="s">
        <v>36</v>
      </c>
      <c r="D35" s="60"/>
      <c r="E35" s="60" t="s">
        <v>25</v>
      </c>
      <c r="F35" s="60"/>
      <c r="G35" s="60"/>
      <c r="H35" s="61"/>
      <c r="I35" s="60"/>
      <c r="J35" s="60"/>
      <c r="K35" s="62" t="s">
        <v>26</v>
      </c>
      <c r="L35" s="160" t="s" cm="1">
        <v>23</v>
      </c>
      <c r="M35" s="160" t="s" cm="1">
        <v>23</v>
      </c>
      <c r="N35" s="36"/>
      <c r="O35" s="63"/>
      <c r="P35" s="63"/>
      <c r="Q35" s="64"/>
    </row>
    <row r="36" spans="1:17" ht="19.5" thickBot="1" x14ac:dyDescent="0.45">
      <c r="A36" s="72" t="s">
        <v>37</v>
      </c>
      <c r="B36" s="40"/>
      <c r="C36" s="40"/>
      <c r="D36" s="15"/>
      <c r="E36" s="15"/>
      <c r="F36" s="15"/>
      <c r="G36" s="15"/>
      <c r="H36" s="15"/>
      <c r="I36" s="15"/>
      <c r="J36" s="15"/>
      <c r="K36" s="73"/>
      <c r="L36" s="74"/>
      <c r="M36" s="74"/>
      <c r="N36" s="75"/>
      <c r="O36" s="76"/>
      <c r="P36" s="77"/>
      <c r="Q36" s="64"/>
    </row>
    <row r="37" spans="1:17" x14ac:dyDescent="0.4">
      <c r="O37" s="79"/>
      <c r="P37" s="79"/>
      <c r="Q37" s="80"/>
    </row>
    <row r="38" spans="1:17" x14ac:dyDescent="0.4">
      <c r="Q38" s="80"/>
    </row>
    <row r="39" spans="1:17" x14ac:dyDescent="0.4">
      <c r="Q39" s="80"/>
    </row>
    <row r="69" spans="17:17" x14ac:dyDescent="0.4">
      <c r="Q69" s="82"/>
    </row>
    <row r="70" spans="17:17" x14ac:dyDescent="0.4">
      <c r="Q70" s="83"/>
    </row>
    <row r="71" spans="17:17" x14ac:dyDescent="0.4">
      <c r="Q71" s="84"/>
    </row>
  </sheetData>
  <protectedRanges>
    <protectedRange sqref="AB19:AL19 AB16:AL17 Q30:V33 Q16:V17 AB35:AL35 Q19:V19 Q35:V35 AB30:AL33" name="Range2_1_1_1_1"/>
    <protectedRange sqref="Q37:AL37" name="Range2_1"/>
    <protectedRange sqref="Q36 AL36 Q38:AL39" name="Range2_1_1"/>
    <protectedRange sqref="O19:P19 O35:P35 O30:P33 O21:P28 O16:P17 AQ35:DR35 AQ16:DR17 AQ19:DR19 AQ30:DR33" name="Range2_2_1"/>
    <protectedRange sqref="I19:J19 I16:J16" name="Range1_3_1"/>
    <protectedRange sqref="AB34:AL34 Q34:V34" name="Range2_1_2_1"/>
    <protectedRange sqref="AQ11:DR11 O11:P11" name="Range2_2_1_1"/>
    <protectedRange sqref="Q11 AC11:AL11 S11:AA11" name="Range2_1_1_1_1_1_1"/>
    <protectedRange sqref="J17 I21:J28 I30:J33" name="Range1_3_1_11"/>
    <protectedRange sqref="I35:J35" name="Range1_3_1_1"/>
  </protectedRanges>
  <mergeCells count="20">
    <mergeCell ref="O11:P11"/>
    <mergeCell ref="O4:P5"/>
    <mergeCell ref="A5:B5"/>
    <mergeCell ref="C5:E5"/>
    <mergeCell ref="F5:H5"/>
    <mergeCell ref="I5:J5"/>
    <mergeCell ref="A4:B4"/>
    <mergeCell ref="A1:B1"/>
    <mergeCell ref="C1:J1"/>
    <mergeCell ref="N1:N6"/>
    <mergeCell ref="O1:P2"/>
    <mergeCell ref="Q1:Q7"/>
    <mergeCell ref="C4:E4"/>
    <mergeCell ref="F4:H4"/>
    <mergeCell ref="I4:J4"/>
    <mergeCell ref="L4:M5"/>
    <mergeCell ref="A2:B2"/>
    <mergeCell ref="C2:J2"/>
    <mergeCell ref="A3:B3"/>
    <mergeCell ref="C3:J3"/>
  </mergeCells>
  <phoneticPr fontId="1" type="noConversion"/>
  <conditionalFormatting sqref="P6:P7 P34:P35 P9:P10 P18:P19 P13:P15 P29">
    <cfRule type="expression" dxfId="11" priority="87" stopIfTrue="1">
      <formula>WpAreaA_Sub2_exist =FALSE</formula>
    </cfRule>
  </conditionalFormatting>
  <conditionalFormatting sqref="O6:O7 O34:O35 O9:O10 O18:O19 O16:P16 O13:O15 O29">
    <cfRule type="expression" dxfId="10" priority="86" stopIfTrue="1">
      <formula>WpAreaA_Sub1_exist =FALSE</formula>
    </cfRule>
  </conditionalFormatting>
  <conditionalFormatting sqref="P30 P17 P32:P33">
    <cfRule type="expression" dxfId="9" priority="41" stopIfTrue="1">
      <formula>WpAreaA_Sub2_exist =FALSE</formula>
    </cfRule>
  </conditionalFormatting>
  <conditionalFormatting sqref="O30 O17 O32:O33">
    <cfRule type="expression" dxfId="8" priority="40" stopIfTrue="1">
      <formula>WpAreaA_Sub1_exist =FALSE</formula>
    </cfRule>
  </conditionalFormatting>
  <conditionalFormatting sqref="P20">
    <cfRule type="expression" dxfId="7" priority="14" stopIfTrue="1">
      <formula>WpAreaA_Sub2_exist =FALSE</formula>
    </cfRule>
  </conditionalFormatting>
  <conditionalFormatting sqref="O20">
    <cfRule type="expression" dxfId="6" priority="13" stopIfTrue="1">
      <formula>WpAreaA_Sub1_exist =FALSE</formula>
    </cfRule>
  </conditionalFormatting>
  <conditionalFormatting sqref="P21 P23:P28">
    <cfRule type="expression" dxfId="5" priority="10" stopIfTrue="1">
      <formula>WpAreaA_Sub2_exist =FALSE</formula>
    </cfRule>
  </conditionalFormatting>
  <conditionalFormatting sqref="O21 O23:O28">
    <cfRule type="expression" dxfId="4" priority="9" stopIfTrue="1">
      <formula>WpAreaA_Sub1_exist =FALSE</formula>
    </cfRule>
  </conditionalFormatting>
  <conditionalFormatting sqref="P22">
    <cfRule type="expression" dxfId="3" priority="6" stopIfTrue="1">
      <formula>WpAreaA_Sub2_exist =FALSE</formula>
    </cfRule>
  </conditionalFormatting>
  <conditionalFormatting sqref="O22">
    <cfRule type="expression" dxfId="2" priority="5" stopIfTrue="1">
      <formula>WpAreaA_Sub1_exist =FALSE</formula>
    </cfRule>
  </conditionalFormatting>
  <conditionalFormatting sqref="P31">
    <cfRule type="expression" dxfId="1" priority="2" stopIfTrue="1">
      <formula>WpAreaA_Sub2_exist =FALSE</formula>
    </cfRule>
  </conditionalFormatting>
  <conditionalFormatting sqref="O31">
    <cfRule type="expression" dxfId="0" priority="1" stopIfTrue="1">
      <formula>WpAreaA_Sub1_exist =FALSE</formula>
    </cfRule>
  </conditionalFormatting>
  <hyperlinks>
    <hyperlink ref="J31" r:id="rId1" display="zhaoj16@chinatelecom.cn" xr:uid="{652A9437-F328-4E33-AC98-BECBB26BD43B}"/>
  </hyperlinks>
  <pageMargins left="0.7" right="0.7" top="0.75" bottom="0.75" header="0.3" footer="0.3"/>
  <pageSetup paperSize="9" orientation="portrait" r:id="rId2"/>
  <legacyDrawing r:id="rId3"/>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530A5FC891A4D4A81B93733BC24F4AF" ma:contentTypeVersion="2" ma:contentTypeDescription="新しいドキュメントを作成します。" ma:contentTypeScope="" ma:versionID="fe69437739d6298b7fb2f1440c75810a">
  <xsd:schema xmlns:xsd="http://www.w3.org/2001/XMLSchema" xmlns:xs="http://www.w3.org/2001/XMLSchema" xmlns:p="http://schemas.microsoft.com/office/2006/metadata/properties" xmlns:ns2="8ed0ad23-1bd5-4400-9f72-0824f9071409" targetNamespace="http://schemas.microsoft.com/office/2006/metadata/properties" ma:root="true" ma:fieldsID="25276d1c97c17e05d9743c1040d05cbf" ns2:_="">
    <xsd:import namespace="8ed0ad23-1bd5-4400-9f72-0824f9071409"/>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d0ad23-1bd5-4400-9f72-0824f9071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1B2D578-A10B-474E-A4BA-AD7D23C7D4F8}">
  <ds:schemaRefs>
    <ds:schemaRef ds:uri="http://schemas.microsoft.com/sharepoint/v3/contenttype/forms"/>
  </ds:schemaRefs>
</ds:datastoreItem>
</file>

<file path=customXml/itemProps2.xml><?xml version="1.0" encoding="utf-8"?>
<ds:datastoreItem xmlns:ds="http://schemas.openxmlformats.org/officeDocument/2006/customXml" ds:itemID="{BC132301-AF58-444D-9034-BDAC66A298C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9B393F3-7EAB-498F-8D5A-D865F26AEE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d0ad23-1bd5-4400-9f72-0824f90714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Company/>
  <LinksUpToDate>false</LinksUpToDate>
  <ScaleCrop>false</ScaleCrop>
  <SharedDoc>false</SharedDoc>
  <HyperlinksChanged>false</HyperlinksChanged>
  <AppVersion>16.0000</AppVersion>
  <DocSecurity>0</DocSecurity>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 zhao</dc:creator>
  <dcterms:modified xsi:type="dcterms:W3CDTF">2023-03-02T14:37:11Z</dcterms:modified>
  <cp:lastModifiedBy>Masahiro Takano (鷹野 雅弘)</cp:lastModifiedBy>
  <dcterms:created xsi:type="dcterms:W3CDTF">2022-08-31T10:51:13Z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0x0101002530A5FC891A4D4A81B93733BC24F4AF</vt:lpwstr>
  </property>
</Properties>
</file>